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1CA613B7-6C88-4C68-9BE0-B015413A87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Z39" i="7"/>
  <c r="Y39" i="7"/>
  <c r="Z39" i="9"/>
  <c r="Y39" i="9"/>
  <c r="Z39" i="10"/>
  <c r="Z39" i="11"/>
  <c r="Z39" i="12"/>
  <c r="Z39" i="13"/>
  <c r="Z39" i="15"/>
  <c r="Z39" i="16"/>
  <c r="Y39" i="17"/>
  <c r="Z39" i="17" s="1"/>
  <c r="Z39" i="18"/>
  <c r="Z39" i="20"/>
  <c r="Y39" i="20"/>
  <c r="Z39" i="21"/>
  <c r="Z39" i="22"/>
  <c r="Y39" i="22"/>
  <c r="Z39" i="23"/>
  <c r="Z39" i="24"/>
  <c r="Z39" i="25"/>
  <c r="Y39" i="25"/>
  <c r="Y39" i="26"/>
  <c r="Z39" i="26" s="1"/>
  <c r="Z39" i="27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J39" i="7"/>
  <c r="W39" i="8"/>
  <c r="Y39" i="8" s="1"/>
  <c r="Z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Z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J39" i="25"/>
  <c r="W39" i="26"/>
  <c r="J39" i="26"/>
  <c r="W39" i="27"/>
  <c r="Y39" i="27" s="1"/>
  <c r="J39" i="27"/>
  <c r="W39" i="28"/>
  <c r="Y39" i="28" s="1"/>
  <c r="Z39" i="28" s="1"/>
  <c r="J39" i="2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Z27" i="21" s="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X38" i="10" s="1"/>
  <c r="W17" i="10"/>
  <c r="W38" i="10" s="1"/>
  <c r="V17" i="10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J38" i="11" s="1"/>
  <c r="I17" i="11"/>
  <c r="I38" i="11" s="1"/>
  <c r="H17" i="11"/>
  <c r="H38" i="11" s="1"/>
  <c r="H40" i="11" s="1"/>
  <c r="I39" i="11" s="1"/>
  <c r="I40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X17" i="19"/>
  <c r="X38" i="19" s="1"/>
  <c r="X40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X38" i="26" s="1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C38" i="1" s="1"/>
  <c r="C40" i="1" s="1"/>
  <c r="M38" i="28" l="1"/>
  <c r="U38" i="27"/>
  <c r="U38" i="28"/>
  <c r="Z17" i="12"/>
  <c r="X38" i="12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D38" i="23"/>
  <c r="D40" i="23" s="1"/>
  <c r="L38" i="23"/>
  <c r="T38" i="23"/>
  <c r="D38" i="22"/>
  <c r="D40" i="22" s="1"/>
  <c r="L38" i="22"/>
  <c r="T38" i="22"/>
  <c r="D38" i="21"/>
  <c r="D40" i="21" s="1"/>
  <c r="L38" i="21"/>
  <c r="H40" i="7"/>
  <c r="I39" i="7" s="1"/>
  <c r="I40" i="7" s="1"/>
  <c r="J40" i="7" s="1"/>
  <c r="I40" i="5"/>
  <c r="J40" i="5" s="1"/>
  <c r="U38" i="1"/>
  <c r="E38" i="27"/>
  <c r="E40" i="27" s="1"/>
  <c r="Z17" i="13"/>
  <c r="X38" i="13"/>
  <c r="I40" i="28"/>
  <c r="I40" i="27"/>
  <c r="Z17" i="11"/>
  <c r="Z17" i="10"/>
  <c r="Y38" i="10"/>
  <c r="Y40" i="10" s="1"/>
  <c r="Z38" i="2"/>
  <c r="X40" i="2"/>
  <c r="Z40" i="2" s="1"/>
  <c r="E38" i="1"/>
  <c r="E40" i="1" s="1"/>
  <c r="I40" i="1"/>
  <c r="Z17" i="1"/>
  <c r="X38" i="1"/>
  <c r="Z17" i="28"/>
  <c r="X38" i="28"/>
  <c r="X40" i="27"/>
  <c r="Z40" i="27" s="1"/>
  <c r="Z38" i="27"/>
  <c r="H40" i="26"/>
  <c r="I39" i="26" s="1"/>
  <c r="I40" i="26" s="1"/>
  <c r="H40" i="25"/>
  <c r="I39" i="25" s="1"/>
  <c r="H40" i="24"/>
  <c r="I39" i="24" s="1"/>
  <c r="I40" i="24" s="1"/>
  <c r="J40" i="24" s="1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E38" i="16"/>
  <c r="E40" i="16" s="1"/>
  <c r="M38" i="16"/>
  <c r="U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Z17" i="8"/>
  <c r="Z17" i="7"/>
  <c r="Y38" i="7"/>
  <c r="G38" i="23"/>
  <c r="G40" i="23" s="1"/>
  <c r="H39" i="23" s="1"/>
  <c r="H40" i="23" s="1"/>
  <c r="I39" i="23" s="1"/>
  <c r="I40" i="23" s="1"/>
  <c r="K39" i="23" s="1"/>
  <c r="F38" i="18"/>
  <c r="F40" i="18" s="1"/>
  <c r="N38" i="18"/>
  <c r="V38" i="18"/>
  <c r="F38" i="17"/>
  <c r="F40" i="17" s="1"/>
  <c r="N38" i="17"/>
  <c r="V38" i="17"/>
  <c r="D38" i="12"/>
  <c r="D40" i="12" s="1"/>
  <c r="L38" i="12"/>
  <c r="T38" i="12"/>
  <c r="D38" i="11"/>
  <c r="D40" i="11" s="1"/>
  <c r="L38" i="11"/>
  <c r="T38" i="11"/>
  <c r="C38" i="9"/>
  <c r="C40" i="9" s="1"/>
  <c r="K38" i="9"/>
  <c r="S38" i="9"/>
  <c r="C38" i="8"/>
  <c r="C40" i="8" s="1"/>
  <c r="K38" i="8"/>
  <c r="S38" i="8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Z17" i="18"/>
  <c r="Y38" i="18"/>
  <c r="Y40" i="18" s="1"/>
  <c r="M38" i="1"/>
  <c r="E38" i="28"/>
  <c r="E40" i="28" s="1"/>
  <c r="M38" i="27"/>
  <c r="Z17" i="14"/>
  <c r="X38" i="14"/>
  <c r="Z38" i="26"/>
  <c r="X40" i="26"/>
  <c r="Z40" i="26" s="1"/>
  <c r="Z17" i="25"/>
  <c r="X38" i="25"/>
  <c r="W38" i="23"/>
  <c r="Q38" i="26"/>
  <c r="Z17" i="26"/>
  <c r="Y38" i="26"/>
  <c r="Y40" i="26" s="1"/>
  <c r="I38" i="25"/>
  <c r="Y38" i="25"/>
  <c r="Y40" i="25" s="1"/>
  <c r="Z17" i="22"/>
  <c r="X38" i="22"/>
  <c r="Z17" i="21"/>
  <c r="X38" i="21"/>
  <c r="Z17" i="20"/>
  <c r="X38" i="20"/>
  <c r="I40" i="18"/>
  <c r="J40" i="18" s="1"/>
  <c r="I40" i="17"/>
  <c r="J40" i="17" s="1"/>
  <c r="I40" i="16"/>
  <c r="D38" i="10"/>
  <c r="D40" i="10" s="1"/>
  <c r="L38" i="10"/>
  <c r="T38" i="10"/>
  <c r="C38" i="5"/>
  <c r="C40" i="5" s="1"/>
  <c r="K38" i="5"/>
  <c r="S38" i="5"/>
  <c r="Z38" i="11"/>
  <c r="X40" i="11"/>
  <c r="Z40" i="11" s="1"/>
  <c r="X40" i="24"/>
  <c r="Z40" i="24" s="1"/>
  <c r="Z38" i="24"/>
  <c r="O38" i="23"/>
  <c r="I38" i="26"/>
  <c r="Q38" i="25"/>
  <c r="Z17" i="24"/>
  <c r="Z17" i="23"/>
  <c r="Y38" i="23"/>
  <c r="Z38" i="19"/>
  <c r="Y40" i="19"/>
  <c r="Z40" i="19" s="1"/>
  <c r="X40" i="18"/>
  <c r="Z17" i="17"/>
  <c r="X38" i="17"/>
  <c r="Z38" i="16"/>
  <c r="X40" i="16"/>
  <c r="Z40" i="16" s="1"/>
  <c r="H40" i="15"/>
  <c r="I39" i="15" s="1"/>
  <c r="I40" i="15" s="1"/>
  <c r="J40" i="15" s="1"/>
  <c r="D38" i="7"/>
  <c r="D40" i="7" s="1"/>
  <c r="L38" i="7"/>
  <c r="T38" i="7"/>
  <c r="D38" i="6"/>
  <c r="D40" i="6" s="1"/>
  <c r="L38" i="6"/>
  <c r="T38" i="6"/>
  <c r="P38" i="15"/>
  <c r="X38" i="15"/>
  <c r="G38" i="14"/>
  <c r="G40" i="14" s="1"/>
  <c r="H39" i="14" s="1"/>
  <c r="H40" i="14" s="1"/>
  <c r="I39" i="14" s="1"/>
  <c r="I40" i="14" s="1"/>
  <c r="K39" i="14" s="1"/>
  <c r="N39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O38" i="12"/>
  <c r="W38" i="12"/>
  <c r="F38" i="10"/>
  <c r="F40" i="10" s="1"/>
  <c r="N38" i="10"/>
  <c r="V38" i="10"/>
  <c r="Z38" i="10"/>
  <c r="X40" i="10"/>
  <c r="Z40" i="10" s="1"/>
  <c r="Z17" i="9"/>
  <c r="X38" i="9"/>
  <c r="Z38" i="8"/>
  <c r="X40" i="8"/>
  <c r="Z40" i="8" s="1"/>
  <c r="H40" i="6"/>
  <c r="I39" i="6" s="1"/>
  <c r="I40" i="6" s="1"/>
  <c r="H40" i="4"/>
  <c r="I39" i="4" s="1"/>
  <c r="I40" i="4" s="1"/>
  <c r="H40" i="3"/>
  <c r="I39" i="3" s="1"/>
  <c r="I40" i="3" s="1"/>
  <c r="K39" i="3" s="1"/>
  <c r="Z17" i="6"/>
  <c r="X38" i="6"/>
  <c r="Z17" i="5"/>
  <c r="X38" i="5"/>
  <c r="H38" i="4"/>
  <c r="P38" i="4"/>
  <c r="Z17" i="4"/>
  <c r="X38" i="4"/>
  <c r="H38" i="3"/>
  <c r="P38" i="3"/>
  <c r="X38" i="3"/>
  <c r="H40" i="2"/>
  <c r="I39" i="2" s="1"/>
  <c r="I40" i="2" s="1"/>
  <c r="J40" i="2" s="1"/>
  <c r="Z17" i="3"/>
  <c r="Z17" i="2"/>
  <c r="Z27" i="1"/>
  <c r="Z27" i="19"/>
  <c r="Z27" i="18"/>
  <c r="K39" i="10"/>
  <c r="K39" i="9"/>
  <c r="K40" i="9" s="1"/>
  <c r="L39" i="9" s="1"/>
  <c r="L40" i="9" s="1"/>
  <c r="M39" i="9" s="1"/>
  <c r="M40" i="9" s="1"/>
  <c r="J40" i="20"/>
  <c r="K39" i="20"/>
  <c r="J40" i="1"/>
  <c r="K39" i="1"/>
  <c r="J40" i="8"/>
  <c r="K39" i="8"/>
  <c r="J40" i="23"/>
  <c r="K39" i="13"/>
  <c r="J40" i="6"/>
  <c r="K39" i="6"/>
  <c r="J40" i="27"/>
  <c r="K39" i="27"/>
  <c r="J40" i="26"/>
  <c r="K39" i="26"/>
  <c r="J40" i="11"/>
  <c r="K39" i="11"/>
  <c r="K39" i="28"/>
  <c r="J40" i="28"/>
  <c r="K39" i="22"/>
  <c r="J40" i="22"/>
  <c r="J40" i="12"/>
  <c r="K39" i="12"/>
  <c r="K39" i="5"/>
  <c r="K39" i="18"/>
  <c r="J40" i="19"/>
  <c r="K39" i="19"/>
  <c r="J40" i="16"/>
  <c r="K39" i="16"/>
  <c r="K39" i="21"/>
  <c r="J40" i="21"/>
  <c r="J40" i="4"/>
  <c r="K39" i="4"/>
  <c r="N39" i="10"/>
  <c r="K40" i="10"/>
  <c r="L39" i="10" s="1"/>
  <c r="N39" i="9"/>
  <c r="K39" i="24"/>
  <c r="K39" i="15"/>
  <c r="K39" i="17"/>
  <c r="K39" i="7"/>
  <c r="Z38" i="5" l="1"/>
  <c r="X40" i="5"/>
  <c r="Z40" i="5" s="1"/>
  <c r="Z38" i="9"/>
  <c r="X40" i="9"/>
  <c r="Z40" i="9" s="1"/>
  <c r="J40" i="3"/>
  <c r="Z38" i="6"/>
  <c r="X40" i="6"/>
  <c r="Z40" i="6" s="1"/>
  <c r="Z38" i="23"/>
  <c r="Y40" i="23"/>
  <c r="Z40" i="23" s="1"/>
  <c r="Z38" i="22"/>
  <c r="X40" i="22"/>
  <c r="Z40" i="22" s="1"/>
  <c r="Z38" i="25"/>
  <c r="X40" i="25"/>
  <c r="Z40" i="25" s="1"/>
  <c r="Z38" i="7"/>
  <c r="Y40" i="7"/>
  <c r="Z40" i="7" s="1"/>
  <c r="X40" i="3"/>
  <c r="Z40" i="3" s="1"/>
  <c r="Z38" i="3"/>
  <c r="X40" i="15"/>
  <c r="Z40" i="15" s="1"/>
  <c r="Z38" i="15"/>
  <c r="Z38" i="1"/>
  <c r="X40" i="1"/>
  <c r="Z40" i="1" s="1"/>
  <c r="K40" i="14"/>
  <c r="L39" i="14" s="1"/>
  <c r="L40" i="14" s="1"/>
  <c r="M39" i="14" s="1"/>
  <c r="M40" i="14" s="1"/>
  <c r="I40" i="25"/>
  <c r="Z38" i="12"/>
  <c r="X40" i="12"/>
  <c r="Z40" i="12" s="1"/>
  <c r="Z38" i="21"/>
  <c r="X40" i="21"/>
  <c r="Z40" i="21" s="1"/>
  <c r="Z38" i="13"/>
  <c r="X40" i="13"/>
  <c r="Z40" i="13" s="1"/>
  <c r="Z38" i="17"/>
  <c r="X40" i="17"/>
  <c r="Z40" i="17" s="1"/>
  <c r="L40" i="10"/>
  <c r="M39" i="10" s="1"/>
  <c r="M40" i="10" s="1"/>
  <c r="O39" i="10" s="1"/>
  <c r="K39" i="2"/>
  <c r="Z40" i="18"/>
  <c r="Z38" i="20"/>
  <c r="X40" i="20"/>
  <c r="Z40" i="20" s="1"/>
  <c r="Z38" i="4"/>
  <c r="X40" i="4"/>
  <c r="Z40" i="4" s="1"/>
  <c r="J40" i="14"/>
  <c r="Z38" i="18"/>
  <c r="Z38" i="14"/>
  <c r="X40" i="14"/>
  <c r="Z40" i="14" s="1"/>
  <c r="Z38" i="28"/>
  <c r="X40" i="28"/>
  <c r="Z40" i="28" s="1"/>
  <c r="O39" i="14"/>
  <c r="N40" i="14"/>
  <c r="N39" i="15"/>
  <c r="K40" i="15"/>
  <c r="L39" i="15" s="1"/>
  <c r="L40" i="15" s="1"/>
  <c r="M39" i="15" s="1"/>
  <c r="M40" i="15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27"/>
  <c r="K40" i="27"/>
  <c r="L39" i="27" s="1"/>
  <c r="L40" i="27" s="1"/>
  <c r="M39" i="27" s="1"/>
  <c r="M40" i="27" s="1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39" i="21"/>
  <c r="K40" i="21"/>
  <c r="L39" i="21" s="1"/>
  <c r="L40" i="21" s="1"/>
  <c r="M39" i="21" s="1"/>
  <c r="M40" i="21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4"/>
  <c r="K40" i="4"/>
  <c r="L39" i="4" s="1"/>
  <c r="L40" i="4" s="1"/>
  <c r="M39" i="4" s="1"/>
  <c r="M40" i="4" s="1"/>
  <c r="N39" i="26"/>
  <c r="K40" i="26"/>
  <c r="L39" i="26" s="1"/>
  <c r="L40" i="26" s="1"/>
  <c r="M39" i="26" s="1"/>
  <c r="M40" i="26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O39" i="9"/>
  <c r="N40" i="9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J40" i="25" l="1"/>
  <c r="K39" i="25"/>
  <c r="N40" i="10"/>
  <c r="O39" i="26"/>
  <c r="N40" i="26"/>
  <c r="N40" i="28"/>
  <c r="O39" i="28"/>
  <c r="N40" i="22"/>
  <c r="O39" i="22"/>
  <c r="N40" i="21"/>
  <c r="O39" i="21"/>
  <c r="O39" i="24"/>
  <c r="N40" i="24"/>
  <c r="N40" i="16"/>
  <c r="O39" i="16"/>
  <c r="N40" i="3"/>
  <c r="O39" i="3"/>
  <c r="N40" i="12"/>
  <c r="O39" i="12"/>
  <c r="O40" i="9"/>
  <c r="P39" i="9" s="1"/>
  <c r="P40" i="9" s="1"/>
  <c r="Q39" i="9" s="1"/>
  <c r="Q40" i="9" s="1"/>
  <c r="R39" i="9"/>
  <c r="N40" i="20"/>
  <c r="O39" i="20"/>
  <c r="N40" i="23"/>
  <c r="O39" i="23"/>
  <c r="N40" i="11"/>
  <c r="O39" i="11"/>
  <c r="O39" i="17"/>
  <c r="N40" i="17"/>
  <c r="N40" i="4"/>
  <c r="O39" i="4"/>
  <c r="O39" i="6"/>
  <c r="N40" i="6"/>
  <c r="O39" i="18"/>
  <c r="N40" i="18"/>
  <c r="N40" i="19"/>
  <c r="O39" i="19"/>
  <c r="N40" i="5"/>
  <c r="O39" i="5"/>
  <c r="N40" i="1"/>
  <c r="O39" i="1"/>
  <c r="N40" i="8"/>
  <c r="O39" i="8"/>
  <c r="N40" i="15"/>
  <c r="O39" i="15"/>
  <c r="O39" i="2"/>
  <c r="N40" i="2"/>
  <c r="N40" i="13"/>
  <c r="O39" i="13"/>
  <c r="N40" i="7"/>
  <c r="O39" i="7"/>
  <c r="N40" i="27"/>
  <c r="O39" i="27"/>
  <c r="O40" i="10"/>
  <c r="P39" i="10" s="1"/>
  <c r="P40" i="10" s="1"/>
  <c r="Q39" i="10" s="1"/>
  <c r="Q40" i="10" s="1"/>
  <c r="R39" i="10"/>
  <c r="O40" i="14"/>
  <c r="P39" i="14" s="1"/>
  <c r="P40" i="14" s="1"/>
  <c r="Q39" i="14" s="1"/>
  <c r="Q40" i="14" s="1"/>
  <c r="R39" i="14"/>
  <c r="N39" i="25" l="1"/>
  <c r="K40" i="25"/>
  <c r="L39" i="25" s="1"/>
  <c r="L40" i="25" s="1"/>
  <c r="M39" i="25" s="1"/>
  <c r="M40" i="25" s="1"/>
  <c r="R40" i="14"/>
  <c r="S39" i="14"/>
  <c r="O40" i="13"/>
  <c r="P39" i="13" s="1"/>
  <c r="P40" i="13" s="1"/>
  <c r="Q39" i="13" s="1"/>
  <c r="Q40" i="13" s="1"/>
  <c r="R39" i="13"/>
  <c r="O40" i="12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O40" i="22"/>
  <c r="P39" i="22" s="1"/>
  <c r="P40" i="22" s="1"/>
  <c r="Q39" i="22" s="1"/>
  <c r="Q40" i="22" s="1"/>
  <c r="R39" i="22"/>
  <c r="O40" i="1"/>
  <c r="P39" i="1" s="1"/>
  <c r="P40" i="1" s="1"/>
  <c r="Q39" i="1" s="1"/>
  <c r="Q40" i="1" s="1"/>
  <c r="R39" i="1"/>
  <c r="O40" i="21"/>
  <c r="P39" i="21" s="1"/>
  <c r="P40" i="21" s="1"/>
  <c r="Q39" i="21" s="1"/>
  <c r="Q40" i="21" s="1"/>
  <c r="R39" i="21"/>
  <c r="O40" i="5"/>
  <c r="P39" i="5" s="1"/>
  <c r="P40" i="5" s="1"/>
  <c r="Q39" i="5" s="1"/>
  <c r="Q40" i="5" s="1"/>
  <c r="R39" i="5"/>
  <c r="O40" i="23"/>
  <c r="P39" i="23" s="1"/>
  <c r="P40" i="23" s="1"/>
  <c r="Q39" i="23" s="1"/>
  <c r="Q40" i="23" s="1"/>
  <c r="R39" i="23"/>
  <c r="O40" i="3"/>
  <c r="P39" i="3" s="1"/>
  <c r="P40" i="3" s="1"/>
  <c r="Q39" i="3" s="1"/>
  <c r="Q40" i="3" s="1"/>
  <c r="R39" i="3"/>
  <c r="R40" i="10"/>
  <c r="S39" i="10"/>
  <c r="R39" i="2"/>
  <c r="O40" i="2"/>
  <c r="P39" i="2" s="1"/>
  <c r="P40" i="2" s="1"/>
  <c r="Q39" i="2" s="1"/>
  <c r="Q40" i="2" s="1"/>
  <c r="O40" i="27"/>
  <c r="P39" i="27" s="1"/>
  <c r="P40" i="27" s="1"/>
  <c r="Q39" i="27" s="1"/>
  <c r="Q40" i="27" s="1"/>
  <c r="R39" i="27"/>
  <c r="O40" i="15"/>
  <c r="P39" i="15" s="1"/>
  <c r="P40" i="15" s="1"/>
  <c r="Q39" i="15" s="1"/>
  <c r="Q40" i="15" s="1"/>
  <c r="R39" i="15"/>
  <c r="R39" i="19"/>
  <c r="O40" i="19"/>
  <c r="P39" i="19" s="1"/>
  <c r="P40" i="19" s="1"/>
  <c r="Q39" i="19" s="1"/>
  <c r="Q40" i="19" s="1"/>
  <c r="O40" i="20"/>
  <c r="P39" i="20" s="1"/>
  <c r="P40" i="20" s="1"/>
  <c r="Q39" i="20" s="1"/>
  <c r="Q40" i="20" s="1"/>
  <c r="R39" i="20"/>
  <c r="O40" i="16"/>
  <c r="P39" i="16" s="1"/>
  <c r="P40" i="16" s="1"/>
  <c r="Q39" i="16" s="1"/>
  <c r="Q40" i="16" s="1"/>
  <c r="R39" i="16"/>
  <c r="O40" i="28"/>
  <c r="P39" i="28" s="1"/>
  <c r="P40" i="28" s="1"/>
  <c r="Q39" i="28" s="1"/>
  <c r="Q40" i="28" s="1"/>
  <c r="R39" i="28"/>
  <c r="O40" i="17"/>
  <c r="P39" i="17" s="1"/>
  <c r="P40" i="17" s="1"/>
  <c r="Q39" i="17" s="1"/>
  <c r="Q40" i="17" s="1"/>
  <c r="R39" i="17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O40" i="11"/>
  <c r="P39" i="11" s="1"/>
  <c r="P40" i="11" s="1"/>
  <c r="Q39" i="11" s="1"/>
  <c r="Q40" i="11" s="1"/>
  <c r="R39" i="11"/>
  <c r="R39" i="18"/>
  <c r="O40" i="18"/>
  <c r="P39" i="18" s="1"/>
  <c r="P40" i="18" s="1"/>
  <c r="Q39" i="18" s="1"/>
  <c r="Q40" i="18" s="1"/>
  <c r="R40" i="9"/>
  <c r="S39" i="9"/>
  <c r="O40" i="24"/>
  <c r="P39" i="24" s="1"/>
  <c r="P40" i="24" s="1"/>
  <c r="Q39" i="24" s="1"/>
  <c r="Q40" i="24" s="1"/>
  <c r="R39" i="24"/>
  <c r="O40" i="26"/>
  <c r="P39" i="26" s="1"/>
  <c r="P40" i="26" s="1"/>
  <c r="Q39" i="26" s="1"/>
  <c r="Q40" i="26" s="1"/>
  <c r="R39" i="26"/>
  <c r="N40" i="25" l="1"/>
  <c r="O39" i="25"/>
  <c r="S39" i="6"/>
  <c r="R40" i="6"/>
  <c r="R40" i="1"/>
  <c r="S39" i="1"/>
  <c r="R40" i="15"/>
  <c r="S39" i="15"/>
  <c r="S39" i="16"/>
  <c r="R40" i="16"/>
  <c r="S39" i="28"/>
  <c r="R40" i="28"/>
  <c r="S39" i="8"/>
  <c r="R40" i="8"/>
  <c r="R40" i="23"/>
  <c r="S39" i="23"/>
  <c r="R40" i="20"/>
  <c r="S39" i="20"/>
  <c r="S39" i="13"/>
  <c r="R40" i="13"/>
  <c r="R40" i="11"/>
  <c r="S39" i="11"/>
  <c r="R40" i="22"/>
  <c r="S39" i="22"/>
  <c r="R40" i="26"/>
  <c r="S39" i="26"/>
  <c r="R40" i="3"/>
  <c r="S39" i="3"/>
  <c r="R40" i="24"/>
  <c r="S39" i="24"/>
  <c r="R40" i="27"/>
  <c r="S39" i="27"/>
  <c r="S39" i="12"/>
  <c r="R40" i="12"/>
  <c r="V39" i="9"/>
  <c r="S40" i="9"/>
  <c r="T39" i="9" s="1"/>
  <c r="T40" i="9" s="1"/>
  <c r="U39" i="9" s="1"/>
  <c r="U40" i="9" s="1"/>
  <c r="V40" i="9" s="1"/>
  <c r="W40" i="9" s="1"/>
  <c r="R40" i="2"/>
  <c r="S39" i="2"/>
  <c r="R40" i="7"/>
  <c r="S39" i="7"/>
  <c r="S39" i="5"/>
  <c r="R40" i="5"/>
  <c r="R40" i="18"/>
  <c r="S39" i="18"/>
  <c r="R40" i="19"/>
  <c r="S39" i="19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R40" i="17"/>
  <c r="S39" i="17"/>
  <c r="S39" i="21"/>
  <c r="R40" i="21"/>
  <c r="S39" i="4"/>
  <c r="R40" i="4"/>
  <c r="O40" i="25" l="1"/>
  <c r="P39" i="25" s="1"/>
  <c r="P40" i="25" s="1"/>
  <c r="Q39" i="25" s="1"/>
  <c r="Q40" i="25" s="1"/>
  <c r="R39" i="25"/>
  <c r="V39" i="20"/>
  <c r="S40" i="20"/>
  <c r="T39" i="20" s="1"/>
  <c r="T40" i="20" s="1"/>
  <c r="U39" i="20" s="1"/>
  <c r="U40" i="20" s="1"/>
  <c r="V40" i="20" s="1"/>
  <c r="W40" i="20" s="1"/>
  <c r="V39" i="26"/>
  <c r="S40" i="26"/>
  <c r="T39" i="26" s="1"/>
  <c r="T40" i="26" s="1"/>
  <c r="U39" i="26" s="1"/>
  <c r="U40" i="26" s="1"/>
  <c r="V40" i="26" s="1"/>
  <c r="W40" i="26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21"/>
  <c r="S40" i="21"/>
  <c r="T39" i="21" s="1"/>
  <c r="T40" i="21" s="1"/>
  <c r="U39" i="21" s="1"/>
  <c r="U40" i="21" s="1"/>
  <c r="V40" i="21" s="1"/>
  <c r="W40" i="21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28"/>
  <c r="S40" i="28"/>
  <c r="T39" i="28" s="1"/>
  <c r="T40" i="28" s="1"/>
  <c r="U39" i="28" s="1"/>
  <c r="U40" i="28" s="1"/>
  <c r="V40" i="28" s="1"/>
  <c r="W40" i="28" s="1"/>
  <c r="V39" i="6"/>
  <c r="S40" i="6"/>
  <c r="T39" i="6" s="1"/>
  <c r="T40" i="6" s="1"/>
  <c r="U39" i="6" s="1"/>
  <c r="U40" i="6" s="1"/>
  <c r="V40" i="6" s="1"/>
  <c r="W40" i="6" s="1"/>
  <c r="R40" i="25" l="1"/>
  <c r="S39" i="25"/>
  <c r="S40" i="25" l="1"/>
  <c r="T39" i="25" s="1"/>
  <c r="T40" i="25" s="1"/>
  <c r="U39" i="25" s="1"/>
  <c r="U40" i="25" s="1"/>
  <c r="V40" i="25" s="1"/>
  <c r="W40" i="25" s="1"/>
  <c r="V39" i="25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<sst xmlns="http://schemas.openxmlformats.org/spreadsheetml/2006/main" count="2940" uniqueCount="93">
  <si>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</si>
  <si>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</si>
  <si>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</si>
  <si>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</si>
  <si>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</si>
  <si>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</si>
  <si>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</si>
  <si>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</si>
  <si>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</si>
  <si>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</si>
  <si>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</si>
  <si>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</si>
  <si>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</si>
  <si>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</si>
  <si>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</si>
  <si>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</si>
  <si>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</si>
  <si>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</si>
  <si>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</si>
  <si>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</si>
  <si>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</si>
  <si>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</si>
  <si>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</si>
  <si>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</si>
  <si>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</si>
  <si>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</si>
  <si>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</si>
  <si>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</si>
  <si>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</si>
  <si>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</si>
  <si>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</si>
  <si>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</si>
  <si>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</si>
  <si>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</si>
  <si>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</si>
  <si>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</si>
  <si>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</si>
  <si>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</si>
  <si>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</si>
  <si>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</si>
  <si>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</si>
  <si>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</si>
  <si>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</si>
  <si>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</si>
  <si>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</si>
  <si>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</si>
  <si>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</si>
  <si>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</si>
  <si>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</si>
  <si>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</si>
  <si>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</si>
  <si>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</si>
  <si>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</si>
  <si>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</si>
  <si>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</si>
  <si>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</si>
  <si>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</si>
  <si>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</si>
  <si>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</si>
  <si>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</si>
  <si>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</si>
  <si>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</si>
  <si>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</si>
  <si>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3rd Quarter ended 31 March 2024 (Figures Finalised as at 2024/04/26)</t>
  </si>
  <si>
    <t>Limpopo: Greater Tzaneen (LIM333) - Table C7 Quarterly Budgeted Cash Flows ( Waste management                                   ) for 3rd Quarter ended 31 March 2024 (Figures Finalised as at 2024/04/26)</t>
  </si>
  <si>
    <t>Limpopo: Ba-Phalaborwa (LIM334) - Table C7 Quarterly Budgeted Cash Flows ( Waste management                                   ) for 3rd Quarter ended 31 March 2024 (Figures Finalised as at 2024/04/26)</t>
  </si>
  <si>
    <t>Limpopo: Maruleng (LIM335) - Table C7 Quarterly Budgeted Cash Flows ( Waste management                                   ) for 3rd Quarter ended 31 March 2024 (Figures Finalised as at 2024/04/26)</t>
  </si>
  <si>
    <t>Limpopo: Mopani (DC33) - Table C7 Quarterly Budgeted Cash Flows ( Waste management                                   ) for 3rd Quarter ended 31 March 2024 (Figures Finalised as at 2024/04/26)</t>
  </si>
  <si>
    <t>Limpopo: Musina (LIM341) - Table C7 Quarterly Budgeted Cash Flows ( Waste management                                   ) for 3rd Quarter ended 31 March 2024 (Figures Finalised as at 2024/04/26)</t>
  </si>
  <si>
    <t>Limpopo: Thulamela (LIM343) - Table C7 Quarterly Budgeted Cash Flows ( Waste management                                   ) for 3rd Quarter ended 31 March 2024 (Figures Finalised as at 2024/04/26)</t>
  </si>
  <si>
    <t>Limpopo: Makhado (LIM344) - Table C7 Quarterly Budgeted Cash Flows ( Waste management                                   ) for 3rd Quarter ended 31 March 2024 (Figures Finalised as at 2024/04/26)</t>
  </si>
  <si>
    <t>Limpopo: Collins Chabane (LIM345) - Table C7 Quarterly Budgeted Cash Flows ( Waste management                                   ) for 3rd Quarter ended 31 March 2024 (Figures Finalised as at 2024/04/26)</t>
  </si>
  <si>
    <t>Limpopo: Vhembe (DC34) - Table C7 Quarterly Budgeted Cash Flows ( Waste management                                   ) for 3rd Quarter ended 31 March 2024 (Figures Finalised as at 2024/04/26)</t>
  </si>
  <si>
    <t>Limpopo: Blouberg (LIM351) - Table C7 Quarterly Budgeted Cash Flows ( Waste management                                   ) for 3rd Quarter ended 31 March 2024 (Figures Finalised as at 2024/04/26)</t>
  </si>
  <si>
    <t>Limpopo: Molemole (LIM353) - Table C7 Quarterly Budgeted Cash Flows ( Waste management                                   ) for 3rd Quarter ended 31 March 2024 (Figures Finalised as at 2024/04/26)</t>
  </si>
  <si>
    <t>Limpopo: Polokwane (LIM354) - Table C7 Quarterly Budgeted Cash Flows ( Waste management                                   ) for 3rd Quarter ended 31 March 2024 (Figures Finalised as at 2024/04/26)</t>
  </si>
  <si>
    <t>Limpopo: Lepelle-Nkumpi (LIM355) - Table C7 Quarterly Budgeted Cash Flows ( Waste management                                   ) for 3rd Quarter ended 31 March 2024 (Figures Finalised as at 2024/04/26)</t>
  </si>
  <si>
    <t>Limpopo: Capricorn (DC35) - Table C7 Quarterly Budgeted Cash Flows ( Waste management                                   ) for 3rd Quarter ended 31 March 2024 (Figures Finalised as at 2024/04/26)</t>
  </si>
  <si>
    <t>Limpopo: Thabazimbi (LIM361) - Table C7 Quarterly Budgeted Cash Flows ( Waste management                                   ) for 3rd Quarter ended 31 March 2024 (Figures Finalised as at 2024/04/26)</t>
  </si>
  <si>
    <t>Limpopo: Lephalale (LIM362) - Table C7 Quarterly Budgeted Cash Flows ( Waste management                                   ) for 3rd Quarter ended 31 March 2024 (Figures Finalised as at 2024/04/26)</t>
  </si>
  <si>
    <t>Limpopo: Bela Bela (LIM366) - Table C7 Quarterly Budgeted Cash Flows ( Waste management                                   ) for 3rd Quarter ended 31 March 2024 (Figures Finalised as at 2024/04/26)</t>
  </si>
  <si>
    <t>Limpopo: Mogalakwena (LIM367) - Table C7 Quarterly Budgeted Cash Flows ( Waste management                                   ) for 3rd Quarter ended 31 March 2024 (Figures Finalised as at 2024/04/26)</t>
  </si>
  <si>
    <t>Limpopo: Modimolle-Mookgopong (LIM368) - Table C7 Quarterly Budgeted Cash Flows ( Waste management                                   ) for 3rd Quarter ended 31 March 2024 (Figures Finalised as at 2024/04/26)</t>
  </si>
  <si>
    <t>Limpopo: Waterberg (DC36) - Table C7 Quarterly Budgeted Cash Flows ( Waste management                                   ) for 3rd Quarter ended 31 March 2024 (Figures Finalised as at 2024/04/26)</t>
  </si>
  <si>
    <t>Limpopo: Ephraim Mogale (LIM471) - Table C7 Quarterly Budgeted Cash Flows ( Waste management                                   ) for 3rd Quarter ended 31 March 2024 (Figures Finalised as at 2024/04/26)</t>
  </si>
  <si>
    <t>Limpopo: Elias Motsoaledi (LIM472) - Table C7 Quarterly Budgeted Cash Flows ( Waste management                                   ) for 3rd Quarter ended 31 March 2024 (Figures Finalised as at 2024/04/26)</t>
  </si>
  <si>
    <t>Limpopo: Makhuduthamaga (LIM473) - Table C7 Quarterly Budgeted Cash Flows ( Waste management                                   ) for 3rd Quarter ended 31 March 2024 (Figures Finalised as at 2024/04/26)</t>
  </si>
  <si>
    <t>Limpopo: Tubatse Fetakgomo (LIM476) - Table C7 Quarterly Budgeted Cash Flows ( Waste management                                   ) for 3rd Quarter ended 31 March 2024 (Figures Finalised as at 2024/04/26)</t>
  </si>
  <si>
    <t>Limpopo: Sekhukhune (DC47)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</si>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</sst>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</v>
      </c>
      <c r="D6" s="18"/>
      <c r="E6" s="19">
        <v>-8198052</v>
      </c>
      <c r="F6" s="20">
        <v>-8198052</v>
      </c>
      <c r="G6" s="20">
        <v>100</v>
      </c>
      <c r="H6" s="20"/>
      <c r="I6" s="20"/>
      <c r="J6" s="20">
        <v>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</v>
      </c>
      <c r="X6" s="20">
        <v>-6148539</v>
      </c>
      <c r="Y6" s="20">
        <v>6148639</v>
      </c>
      <c r="Z6" s="21">
        <v>-100.00162640262995</v>
      </c>
      <c r="AA6" s="22">
        <v>-8198052</v>
      </c>
    </row>
    <row r="7" spans="1:27" x14ac:dyDescent="0.25">
      <c r="A7" s="23" t="s">
        <v>35</v>
      </c>
      <c r="B7" s="17" t="s">
        <v>32</v>
      </c>
      <c r="C7" s="18">
        <v>191918745</v>
      </c>
      <c r="D7" s="18"/>
      <c r="E7" s="19">
        <v>286760842</v>
      </c>
      <c r="F7" s="20">
        <v>301148640</v>
      </c>
      <c r="G7" s="20">
        <v>14416348</v>
      </c>
      <c r="H7" s="20">
        <v>16379353</v>
      </c>
      <c r="I7" s="20">
        <v>15728588</v>
      </c>
      <c r="J7" s="20">
        <v>46524289</v>
      </c>
      <c r="K7" s="20">
        <v>18970508</v>
      </c>
      <c r="L7" s="20">
        <v>18091608</v>
      </c>
      <c r="M7" s="20">
        <v>17666065</v>
      </c>
      <c r="N7" s="20">
        <v>54728181</v>
      </c>
      <c r="O7" s="20">
        <v>19303209</v>
      </c>
      <c r="P7" s="20">
        <v>20779601</v>
      </c>
      <c r="Q7" s="20">
        <v>20257033</v>
      </c>
      <c r="R7" s="20">
        <v>60339843</v>
      </c>
      <c r="S7" s="20"/>
      <c r="T7" s="20"/>
      <c r="U7" s="20"/>
      <c r="V7" s="20"/>
      <c r="W7" s="20">
        <v>161592313</v>
      </c>
      <c r="X7" s="20">
        <v>216097241</v>
      </c>
      <c r="Y7" s="20">
        <v>-54504928</v>
      </c>
      <c r="Z7" s="21">
        <v>-25.222408091734959</v>
      </c>
      <c r="AA7" s="22">
        <v>301148640</v>
      </c>
    </row>
    <row r="8" spans="1:27" x14ac:dyDescent="0.25">
      <c r="A8" s="23" t="s">
        <v>36</v>
      </c>
      <c r="B8" s="17" t="s">
        <v>32</v>
      </c>
      <c r="C8" s="18">
        <v>11934188</v>
      </c>
      <c r="D8" s="18"/>
      <c r="E8" s="19">
        <v>11950325</v>
      </c>
      <c r="F8" s="20">
        <v>-3983862</v>
      </c>
      <c r="G8" s="20">
        <v>446478</v>
      </c>
      <c r="H8" s="20">
        <v>1114641</v>
      </c>
      <c r="I8" s="20">
        <v>1164382</v>
      </c>
      <c r="J8" s="20">
        <v>2725501</v>
      </c>
      <c r="K8" s="20">
        <v>1128666</v>
      </c>
      <c r="L8" s="20">
        <v>910363</v>
      </c>
      <c r="M8" s="20">
        <v>1135548</v>
      </c>
      <c r="N8" s="20">
        <v>3174577</v>
      </c>
      <c r="O8" s="20">
        <v>454002</v>
      </c>
      <c r="P8" s="20">
        <v>557646</v>
      </c>
      <c r="Q8" s="20">
        <v>262344</v>
      </c>
      <c r="R8" s="20">
        <v>1273992</v>
      </c>
      <c r="S8" s="20"/>
      <c r="T8" s="20"/>
      <c r="U8" s="20"/>
      <c r="V8" s="20"/>
      <c r="W8" s="20">
        <v>7174070</v>
      </c>
      <c r="X8" s="20">
        <v>2938964</v>
      </c>
      <c r="Y8" s="20">
        <v>4235106</v>
      </c>
      <c r="Z8" s="21">
        <v>144.10200329095559</v>
      </c>
      <c r="AA8" s="22">
        <v>-3983862</v>
      </c>
    </row>
    <row r="9" spans="1:27" x14ac:dyDescent="0.25">
      <c r="A9" s="23" t="s">
        <v>37</v>
      </c>
      <c r="B9" s="17" t="s">
        <v>6</v>
      </c>
      <c r="C9" s="18">
        <v>33424471</v>
      </c>
      <c r="D9" s="18"/>
      <c r="E9" s="19">
        <v>37964102</v>
      </c>
      <c r="F9" s="20">
        <v>34042493</v>
      </c>
      <c r="G9" s="20">
        <v>16257930</v>
      </c>
      <c r="H9" s="20">
        <v>1715855</v>
      </c>
      <c r="I9" s="20">
        <v>735428</v>
      </c>
      <c r="J9" s="20">
        <v>18709213</v>
      </c>
      <c r="K9" s="20">
        <v>542961</v>
      </c>
      <c r="L9" s="20">
        <v>1784861</v>
      </c>
      <c r="M9" s="20">
        <v>8613786</v>
      </c>
      <c r="N9" s="20">
        <v>10941608</v>
      </c>
      <c r="O9" s="20">
        <v>431712</v>
      </c>
      <c r="P9" s="20">
        <v>716860</v>
      </c>
      <c r="Q9" s="20">
        <v>10535568</v>
      </c>
      <c r="R9" s="20">
        <v>11684140</v>
      </c>
      <c r="S9" s="20"/>
      <c r="T9" s="20"/>
      <c r="U9" s="20"/>
      <c r="V9" s="20"/>
      <c r="W9" s="20">
        <v>41334961</v>
      </c>
      <c r="X9" s="20">
        <v>33388355</v>
      </c>
      <c r="Y9" s="20">
        <v>7946606</v>
      </c>
      <c r="Z9" s="21">
        <v>23.800531652427921</v>
      </c>
      <c r="AA9" s="22">
        <v>34042493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1026555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410622</v>
      </c>
      <c r="Y10" s="20">
        <v>-410622</v>
      </c>
      <c r="Z10" s="21">
        <v>-100</v>
      </c>
      <c r="AA10" s="22">
        <v>1026555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-173308594</v>
      </c>
      <c r="D14" s="18"/>
      <c r="E14" s="19">
        <v>-612253939</v>
      </c>
      <c r="F14" s="20">
        <v>-644739376</v>
      </c>
      <c r="G14" s="20">
        <v>-16184069</v>
      </c>
      <c r="H14" s="20">
        <v>-16265424</v>
      </c>
      <c r="I14" s="20">
        <v>-16238449</v>
      </c>
      <c r="J14" s="20">
        <v>-48687942</v>
      </c>
      <c r="K14" s="20">
        <v>-20455807</v>
      </c>
      <c r="L14" s="20">
        <v>-17860574</v>
      </c>
      <c r="M14" s="20">
        <v>-23177601</v>
      </c>
      <c r="N14" s="20">
        <v>-61493982</v>
      </c>
      <c r="O14" s="20">
        <v>-12635527</v>
      </c>
      <c r="P14" s="20">
        <v>-28314894</v>
      </c>
      <c r="Q14" s="20">
        <v>-21028334</v>
      </c>
      <c r="R14" s="20">
        <v>-61978755</v>
      </c>
      <c r="S14" s="20"/>
      <c r="T14" s="20"/>
      <c r="U14" s="20"/>
      <c r="V14" s="20"/>
      <c r="W14" s="20">
        <v>-172160679</v>
      </c>
      <c r="X14" s="20">
        <v>-454415538</v>
      </c>
      <c r="Y14" s="20">
        <v>282254859</v>
      </c>
      <c r="Z14" s="21">
        <v>-62.113822129031163</v>
      </c>
      <c r="AA14" s="22">
        <v>-644739376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-1579500</v>
      </c>
      <c r="F15" s="20">
        <v>-1579500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-1184625</v>
      </c>
      <c r="Y15" s="20">
        <v>1184625</v>
      </c>
      <c r="Z15" s="21">
        <v>-100</v>
      </c>
      <c r="AA15" s="22">
        <v>-1579500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-5110000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-5098600</v>
      </c>
      <c r="Y16" s="20">
        <v>5098600</v>
      </c>
      <c r="Z16" s="21">
        <v>-100</v>
      </c>
      <c r="AA16" s="22">
        <v>-5110000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63968813</v>
      </c>
      <c r="D17" s="26">
        <f>SUM(D6:D16)</f>
        <v>0</v>
      </c>
      <c r="E17" s="27">
        <f t="shared" si="0"/>
        <v>-285356222</v>
      </c>
      <c r="F17" s="28">
        <f t="shared" si="0"/>
        <v>-327393102</v>
      </c>
      <c r="G17" s="28">
        <f t="shared" si="0"/>
        <v>14936787</v>
      </c>
      <c r="H17" s="28">
        <f t="shared" si="0"/>
        <v>2944425</v>
      </c>
      <c r="I17" s="28">
        <f t="shared" si="0"/>
        <v>1389949</v>
      </c>
      <c r="J17" s="28">
        <f t="shared" si="0"/>
        <v>19271161</v>
      </c>
      <c r="K17" s="28">
        <f t="shared" si="0"/>
        <v>186328</v>
      </c>
      <c r="L17" s="28">
        <f t="shared" si="0"/>
        <v>2926258</v>
      </c>
      <c r="M17" s="28">
        <f t="shared" si="0"/>
        <v>4237798</v>
      </c>
      <c r="N17" s="28">
        <f t="shared" si="0"/>
        <v>7350384</v>
      </c>
      <c r="O17" s="28">
        <f t="shared" si="0"/>
        <v>7553396</v>
      </c>
      <c r="P17" s="28">
        <f t="shared" si="0"/>
        <v>-6260787</v>
      </c>
      <c r="Q17" s="28">
        <f t="shared" si="0"/>
        <v>10026611</v>
      </c>
      <c r="R17" s="28">
        <f t="shared" si="0"/>
        <v>11319220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37940765</v>
      </c>
      <c r="X17" s="28">
        <f t="shared" si="0"/>
        <v>-214012120</v>
      </c>
      <c r="Y17" s="28">
        <f t="shared" si="0"/>
        <v>251952885</v>
      </c>
      <c r="Z17" s="29">
        <f>+IF(X17&lt;&gt;0,+(Y17/X17)*100,0)</f>
        <v>-117.72832538643139</v>
      </c>
      <c r="AA17" s="30">
        <f>SUM(AA6:AA16)</f>
        <v>-327393102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-15161866</v>
      </c>
      <c r="D26" s="18"/>
      <c r="E26" s="19">
        <v>-226951147</v>
      </c>
      <c r="F26" s="20">
        <v>-240824427</v>
      </c>
      <c r="G26" s="20">
        <v>-17942337</v>
      </c>
      <c r="H26" s="20">
        <v>-690456</v>
      </c>
      <c r="I26" s="20">
        <v>-6589034</v>
      </c>
      <c r="J26" s="20">
        <v>-25221827</v>
      </c>
      <c r="K26" s="20">
        <v>-2139604</v>
      </c>
      <c r="L26" s="20">
        <v>-9066058</v>
      </c>
      <c r="M26" s="20">
        <v>-13715514</v>
      </c>
      <c r="N26" s="20">
        <v>-24921176</v>
      </c>
      <c r="O26" s="20">
        <v>-9621679</v>
      </c>
      <c r="P26" s="20">
        <v>-813926</v>
      </c>
      <c r="Q26" s="20">
        <v>-2801494</v>
      </c>
      <c r="R26" s="20">
        <v>-13237099</v>
      </c>
      <c r="S26" s="20"/>
      <c r="T26" s="20"/>
      <c r="U26" s="20"/>
      <c r="V26" s="20"/>
      <c r="W26" s="20">
        <v>-63380102</v>
      </c>
      <c r="X26" s="20">
        <v>-203827129</v>
      </c>
      <c r="Y26" s="20">
        <v>140447027</v>
      </c>
      <c r="Z26" s="21">
        <v>-68.90497240924195</v>
      </c>
      <c r="AA26" s="22">
        <v>-240824427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-15161866</v>
      </c>
      <c r="D27" s="26">
        <f>SUM(D21:D26)</f>
        <v>0</v>
      </c>
      <c r="E27" s="27">
        <f t="shared" si="1"/>
        <v>-226951147</v>
      </c>
      <c r="F27" s="28">
        <f t="shared" si="1"/>
        <v>-240824427</v>
      </c>
      <c r="G27" s="28">
        <f t="shared" si="1"/>
        <v>-17942337</v>
      </c>
      <c r="H27" s="28">
        <f t="shared" si="1"/>
        <v>-690456</v>
      </c>
      <c r="I27" s="28">
        <f t="shared" si="1"/>
        <v>-6589034</v>
      </c>
      <c r="J27" s="28">
        <f t="shared" si="1"/>
        <v>-25221827</v>
      </c>
      <c r="K27" s="28">
        <f t="shared" si="1"/>
        <v>-2139604</v>
      </c>
      <c r="L27" s="28">
        <f t="shared" si="1"/>
        <v>-9066058</v>
      </c>
      <c r="M27" s="28">
        <f t="shared" si="1"/>
        <v>-13715514</v>
      </c>
      <c r="N27" s="28">
        <f t="shared" si="1"/>
        <v>-24921176</v>
      </c>
      <c r="O27" s="28">
        <f t="shared" si="1"/>
        <v>-9621679</v>
      </c>
      <c r="P27" s="28">
        <f t="shared" si="1"/>
        <v>-813926</v>
      </c>
      <c r="Q27" s="28">
        <f t="shared" si="1"/>
        <v>-2801494</v>
      </c>
      <c r="R27" s="28">
        <f t="shared" si="1"/>
        <v>-13237099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-63380102</v>
      </c>
      <c r="X27" s="28">
        <f t="shared" si="1"/>
        <v>-203827129</v>
      </c>
      <c r="Y27" s="28">
        <f t="shared" si="1"/>
        <v>140447027</v>
      </c>
      <c r="Z27" s="29">
        <f>+IF(X27&lt;&gt;0,+(Y27/X27)*100,0)</f>
        <v>-68.90497240924195</v>
      </c>
      <c r="AA27" s="30">
        <f>SUM(AA21:AA26)</f>
        <v>-240824427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48806947</v>
      </c>
      <c r="D38" s="32">
        <f>+D17+D27+D36</f>
        <v>0</v>
      </c>
      <c r="E38" s="33">
        <f t="shared" si="3"/>
        <v>-512307369</v>
      </c>
      <c r="F38" s="2">
        <f t="shared" si="3"/>
        <v>-568217529</v>
      </c>
      <c r="G38" s="2">
        <f t="shared" si="3"/>
        <v>-3005550</v>
      </c>
      <c r="H38" s="2">
        <f t="shared" si="3"/>
        <v>2253969</v>
      </c>
      <c r="I38" s="2">
        <f t="shared" si="3"/>
        <v>-5199085</v>
      </c>
      <c r="J38" s="2">
        <f t="shared" si="3"/>
        <v>-5950666</v>
      </c>
      <c r="K38" s="2">
        <f t="shared" si="3"/>
        <v>-1953276</v>
      </c>
      <c r="L38" s="2">
        <f t="shared" si="3"/>
        <v>-6139800</v>
      </c>
      <c r="M38" s="2">
        <f t="shared" si="3"/>
        <v>-9477716</v>
      </c>
      <c r="N38" s="2">
        <f t="shared" si="3"/>
        <v>-17570792</v>
      </c>
      <c r="O38" s="2">
        <f t="shared" si="3"/>
        <v>-2068283</v>
      </c>
      <c r="P38" s="2">
        <f t="shared" si="3"/>
        <v>-7074713</v>
      </c>
      <c r="Q38" s="2">
        <f t="shared" si="3"/>
        <v>7225117</v>
      </c>
      <c r="R38" s="2">
        <f t="shared" si="3"/>
        <v>-1917879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-25439337</v>
      </c>
      <c r="X38" s="2">
        <f t="shared" si="3"/>
        <v>-417839249</v>
      </c>
      <c r="Y38" s="2">
        <f t="shared" si="3"/>
        <v>392399912</v>
      </c>
      <c r="Z38" s="34">
        <f>+IF(X38&lt;&gt;0,+(Y38/X38)*100,0)</f>
        <v>-93.911692819455553</v>
      </c>
      <c r="AA38" s="35">
        <f>+AA17+AA27+AA36</f>
        <v>-568217529</v>
      </c>
    </row>
    <row r="39" spans="1:27" x14ac:dyDescent="0.25">
      <c r="A39" s="23" t="s">
        <v>60</v>
      </c>
      <c r="B39" s="17"/>
      <c r="C39" s="32">
        <v>185937081</v>
      </c>
      <c r="D39" s="32"/>
      <c r="E39" s="33">
        <v>90021539</v>
      </c>
      <c r="F39" s="2">
        <v>129274486</v>
      </c>
      <c r="G39" s="2">
        <v>83418832</v>
      </c>
      <c r="H39" s="2">
        <f>+G40+H60</f>
        <v>80416319</v>
      </c>
      <c r="I39" s="2">
        <f>+H40+I60</f>
        <v>82670288</v>
      </c>
      <c r="J39" s="2">
        <f>+G39</f>
        <v>83418832</v>
      </c>
      <c r="K39" s="2">
        <f>+I40+K60</f>
        <v>77471203</v>
      </c>
      <c r="L39" s="2">
        <f>+K40+L60</f>
        <v>75514890</v>
      </c>
      <c r="M39" s="2">
        <f>+L40+M60</f>
        <v>69375090</v>
      </c>
      <c r="N39" s="2">
        <f>+K39</f>
        <v>77471203</v>
      </c>
      <c r="O39" s="2">
        <f>+M40+O60</f>
        <v>59897374</v>
      </c>
      <c r="P39" s="2">
        <f>+O40+P60</f>
        <v>57829091</v>
      </c>
      <c r="Q39" s="2">
        <f>+P40+Q60</f>
        <v>50754378</v>
      </c>
      <c r="R39" s="2">
        <f>+O39</f>
        <v>59897374</v>
      </c>
      <c r="S39" s="2">
        <f>+Q40+S60</f>
        <v>57979495</v>
      </c>
      <c r="T39" s="2">
        <f>+S40+T60</f>
        <v>57979495</v>
      </c>
      <c r="U39" s="2">
        <f>+T40+U60</f>
        <v>57979495</v>
      </c>
      <c r="V39" s="2">
        <f>+S39</f>
        <v>57979495</v>
      </c>
      <c r="W39" s="2">
        <f>+G39</f>
        <v>83418832</v>
      </c>
      <c r="X39" s="2">
        <v>129274486</v>
      </c>
      <c r="Y39" s="2">
        <f>+W39-X39</f>
        <v>-45855654</v>
      </c>
      <c r="Z39" s="34">
        <f>+IF(X39&lt;&gt;0,+(Y39/X39)*100,0)</f>
        <v>-35.471542311914511</v>
      </c>
      <c r="AA39" s="35">
        <v>129274486</v>
      </c>
    </row>
    <row r="40" spans="1:27" x14ac:dyDescent="0.25">
      <c r="A40" s="41" t="s">
        <v>62</v>
      </c>
      <c r="B40" s="42" t="s">
        <v>61</v>
      </c>
      <c r="C40" s="43">
        <f>+C38+C39</f>
        <v>234744028</v>
      </c>
      <c r="D40" s="43">
        <f t="shared" ref="D40:AA40" si="4">+D38+D39</f>
        <v>0</v>
      </c>
      <c r="E40" s="44">
        <f t="shared" si="4"/>
        <v>-422285830</v>
      </c>
      <c r="F40" s="45">
        <f t="shared" si="4"/>
        <v>-438943043</v>
      </c>
      <c r="G40" s="45">
        <f t="shared" si="4"/>
        <v>80413282</v>
      </c>
      <c r="H40" s="45">
        <f t="shared" si="4"/>
        <v>82670288</v>
      </c>
      <c r="I40" s="45">
        <f t="shared" si="4"/>
        <v>77471203</v>
      </c>
      <c r="J40" s="45">
        <f>+I40</f>
        <v>77471203</v>
      </c>
      <c r="K40" s="45">
        <f t="shared" si="4"/>
        <v>75517927</v>
      </c>
      <c r="L40" s="45">
        <f t="shared" si="4"/>
        <v>69375090</v>
      </c>
      <c r="M40" s="45">
        <f t="shared" si="4"/>
        <v>59897374</v>
      </c>
      <c r="N40" s="45">
        <f>+M40</f>
        <v>59897374</v>
      </c>
      <c r="O40" s="45">
        <f t="shared" si="4"/>
        <v>57829091</v>
      </c>
      <c r="P40" s="45">
        <f t="shared" si="4"/>
        <v>50754378</v>
      </c>
      <c r="Q40" s="45">
        <f t="shared" si="4"/>
        <v>57979495</v>
      </c>
      <c r="R40" s="45">
        <f>+Q40</f>
        <v>57979495</v>
      </c>
      <c r="S40" s="45">
        <f t="shared" si="4"/>
        <v>57979495</v>
      </c>
      <c r="T40" s="45">
        <f t="shared" si="4"/>
        <v>57979495</v>
      </c>
      <c r="U40" s="45">
        <f t="shared" si="4"/>
        <v>57979495</v>
      </c>
      <c r="V40" s="45">
        <f>+U40</f>
        <v>57979495</v>
      </c>
      <c r="W40" s="45">
        <f>+V40</f>
        <v>57979495</v>
      </c>
      <c r="X40" s="45">
        <f t="shared" si="4"/>
        <v>-288564763</v>
      </c>
      <c r="Y40" s="45">
        <f t="shared" si="4"/>
        <v>346544258</v>
      </c>
      <c r="Z40" s="46">
        <f>+IF(X40&lt;&gt;0,+(Y40/X40)*100,0)</f>
        <v>-120.09236831178865</v>
      </c>
      <c r="AA40" s="47">
        <f t="shared" si="4"/>
        <v>-438943043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83418832</v>
      </c>
      <c r="H60">
        <v>3037</v>
      </c>
      <c r="J60">
        <v>83418832</v>
      </c>
      <c r="L60">
        <v>-3037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8670402</v>
      </c>
      <c r="F7" s="20">
        <v>5029089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3771819</v>
      </c>
      <c r="Y7" s="20">
        <v>-3771819</v>
      </c>
      <c r="Z7" s="21">
        <v>-100</v>
      </c>
      <c r="AA7" s="22">
        <v>5029089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115000</v>
      </c>
      <c r="F8" s="20">
        <v>34500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25875</v>
      </c>
      <c r="Y8" s="20">
        <v>-25875</v>
      </c>
      <c r="Z8" s="21">
        <v>-100</v>
      </c>
      <c r="AA8" s="22">
        <v>34500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-21817112</v>
      </c>
      <c r="F14" s="20">
        <v>-18148333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-13611231</v>
      </c>
      <c r="Y14" s="20">
        <v>13611231</v>
      </c>
      <c r="Z14" s="21">
        <v>-100</v>
      </c>
      <c r="AA14" s="22">
        <v>-18148333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-13031710</v>
      </c>
      <c r="F17" s="28">
        <f t="shared" si="0"/>
        <v>-13084744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-9813537</v>
      </c>
      <c r="Y17" s="28">
        <f t="shared" si="0"/>
        <v>9813537</v>
      </c>
      <c r="Z17" s="29">
        <f>+IF(X17&lt;&gt;0,+(Y17/X17)*100,0)</f>
        <v>-100</v>
      </c>
      <c r="AA17" s="30">
        <f>SUM(AA6:AA16)</f>
        <v>-13084744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-8395000</v>
      </c>
      <c r="F26" s="20">
        <v>-9430000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-7072506</v>
      </c>
      <c r="Y26" s="20">
        <v>7072506</v>
      </c>
      <c r="Z26" s="21">
        <v>-100</v>
      </c>
      <c r="AA26" s="22">
        <v>-9430000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-8395000</v>
      </c>
      <c r="F27" s="28">
        <f t="shared" si="1"/>
        <v>-9430000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-7072506</v>
      </c>
      <c r="Y27" s="28">
        <f t="shared" si="1"/>
        <v>7072506</v>
      </c>
      <c r="Z27" s="29">
        <f>+IF(X27&lt;&gt;0,+(Y27/X27)*100,0)</f>
        <v>-100</v>
      </c>
      <c r="AA27" s="30">
        <f>SUM(AA21:AA26)</f>
        <v>-9430000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-21426710</v>
      </c>
      <c r="F38" s="2">
        <f t="shared" si="3"/>
        <v>-22514744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-16886043</v>
      </c>
      <c r="Y38" s="2">
        <f t="shared" si="3"/>
        <v>16886043</v>
      </c>
      <c r="Z38" s="34">
        <f>+IF(X38&lt;&gt;0,+(Y38/X38)*100,0)</f>
        <v>-100</v>
      </c>
      <c r="AA38" s="35">
        <f>+AA17+AA27+AA36</f>
        <v>-22514744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-21426710</v>
      </c>
      <c r="F40" s="45">
        <f t="shared" si="4"/>
        <v>-22514744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-16886043</v>
      </c>
      <c r="Y40" s="45">
        <f t="shared" si="4"/>
        <v>16886043</v>
      </c>
      <c r="Z40" s="46">
        <f>+IF(X40&lt;&gt;0,+(Y40/X40)*100,0)</f>
        <v>-100</v>
      </c>
      <c r="AA40" s="47">
        <f t="shared" si="4"/>
        <v>-22514744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1236829</v>
      </c>
      <c r="D7" s="18"/>
      <c r="E7" s="19">
        <v>4041257</v>
      </c>
      <c r="F7" s="20">
        <v>4041257</v>
      </c>
      <c r="G7" s="20">
        <v>88641</v>
      </c>
      <c r="H7" s="20">
        <v>83853</v>
      </c>
      <c r="I7" s="20">
        <v>155328</v>
      </c>
      <c r="J7" s="20">
        <v>327822</v>
      </c>
      <c r="K7" s="20">
        <v>170315</v>
      </c>
      <c r="L7" s="20"/>
      <c r="M7" s="20"/>
      <c r="N7" s="20">
        <v>170315</v>
      </c>
      <c r="O7" s="20"/>
      <c r="P7" s="20"/>
      <c r="Q7" s="20"/>
      <c r="R7" s="20"/>
      <c r="S7" s="20"/>
      <c r="T7" s="20"/>
      <c r="U7" s="20"/>
      <c r="V7" s="20"/>
      <c r="W7" s="20">
        <v>498137</v>
      </c>
      <c r="X7" s="20">
        <v>3030939</v>
      </c>
      <c r="Y7" s="20">
        <v>-2532802</v>
      </c>
      <c r="Z7" s="21">
        <v>-83.564928228512684</v>
      </c>
      <c r="AA7" s="22">
        <v>4041257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-5173596</v>
      </c>
      <c r="D14" s="18"/>
      <c r="E14" s="19">
        <v>-10617303</v>
      </c>
      <c r="F14" s="20">
        <v>-10980303</v>
      </c>
      <c r="G14" s="20">
        <v>-733769</v>
      </c>
      <c r="H14" s="20">
        <v>-14525</v>
      </c>
      <c r="I14" s="20">
        <v>-413606</v>
      </c>
      <c r="J14" s="20">
        <v>-1161900</v>
      </c>
      <c r="K14" s="20">
        <v>-535982</v>
      </c>
      <c r="L14" s="20">
        <v>-405788</v>
      </c>
      <c r="M14" s="20">
        <v>-560933</v>
      </c>
      <c r="N14" s="20">
        <v>-1502703</v>
      </c>
      <c r="O14" s="20">
        <v>-829061</v>
      </c>
      <c r="P14" s="20">
        <v>-810812</v>
      </c>
      <c r="Q14" s="20">
        <v>-909747</v>
      </c>
      <c r="R14" s="20">
        <v>-2549620</v>
      </c>
      <c r="S14" s="20"/>
      <c r="T14" s="20"/>
      <c r="U14" s="20"/>
      <c r="V14" s="20"/>
      <c r="W14" s="20">
        <v>-5214223</v>
      </c>
      <c r="X14" s="20">
        <v>-8108166</v>
      </c>
      <c r="Y14" s="20">
        <v>2893943</v>
      </c>
      <c r="Z14" s="21">
        <v>-35.691708827865639</v>
      </c>
      <c r="AA14" s="22">
        <v>-10980303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-3936767</v>
      </c>
      <c r="D17" s="26">
        <f>SUM(D6:D16)</f>
        <v>0</v>
      </c>
      <c r="E17" s="27">
        <f t="shared" si="0"/>
        <v>-6576046</v>
      </c>
      <c r="F17" s="28">
        <f t="shared" si="0"/>
        <v>-6939046</v>
      </c>
      <c r="G17" s="28">
        <f t="shared" si="0"/>
        <v>-645128</v>
      </c>
      <c r="H17" s="28">
        <f t="shared" si="0"/>
        <v>69328</v>
      </c>
      <c r="I17" s="28">
        <f t="shared" si="0"/>
        <v>-258278</v>
      </c>
      <c r="J17" s="28">
        <f t="shared" si="0"/>
        <v>-834078</v>
      </c>
      <c r="K17" s="28">
        <f t="shared" si="0"/>
        <v>-365667</v>
      </c>
      <c r="L17" s="28">
        <f t="shared" si="0"/>
        <v>-405788</v>
      </c>
      <c r="M17" s="28">
        <f t="shared" si="0"/>
        <v>-560933</v>
      </c>
      <c r="N17" s="28">
        <f t="shared" si="0"/>
        <v>-1332388</v>
      </c>
      <c r="O17" s="28">
        <f t="shared" si="0"/>
        <v>-829061</v>
      </c>
      <c r="P17" s="28">
        <f t="shared" si="0"/>
        <v>-810812</v>
      </c>
      <c r="Q17" s="28">
        <f t="shared" si="0"/>
        <v>-909747</v>
      </c>
      <c r="R17" s="28">
        <f t="shared" si="0"/>
        <v>-2549620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-4716086</v>
      </c>
      <c r="X17" s="28">
        <f t="shared" si="0"/>
        <v>-5077227</v>
      </c>
      <c r="Y17" s="28">
        <f t="shared" si="0"/>
        <v>361141</v>
      </c>
      <c r="Z17" s="29">
        <f>+IF(X17&lt;&gt;0,+(Y17/X17)*100,0)</f>
        <v>-7.1129575258305362</v>
      </c>
      <c r="AA17" s="30">
        <f>SUM(AA6:AA16)</f>
        <v>-6939046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-525000</v>
      </c>
      <c r="F26" s="20">
        <v>-1853000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-924950</v>
      </c>
      <c r="Y26" s="20">
        <v>924950</v>
      </c>
      <c r="Z26" s="21">
        <v>-100</v>
      </c>
      <c r="AA26" s="22">
        <v>-1853000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-525000</v>
      </c>
      <c r="F27" s="28">
        <f t="shared" si="1"/>
        <v>-1853000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-924950</v>
      </c>
      <c r="Y27" s="28">
        <f t="shared" si="1"/>
        <v>924950</v>
      </c>
      <c r="Z27" s="29">
        <f>+IF(X27&lt;&gt;0,+(Y27/X27)*100,0)</f>
        <v>-100</v>
      </c>
      <c r="AA27" s="30">
        <f>SUM(AA21:AA26)</f>
        <v>-1853000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-3936767</v>
      </c>
      <c r="D38" s="32">
        <f>+D17+D27+D36</f>
        <v>0</v>
      </c>
      <c r="E38" s="33">
        <f t="shared" si="3"/>
        <v>-7101046</v>
      </c>
      <c r="F38" s="2">
        <f t="shared" si="3"/>
        <v>-8792046</v>
      </c>
      <c r="G38" s="2">
        <f t="shared" si="3"/>
        <v>-645128</v>
      </c>
      <c r="H38" s="2">
        <f t="shared" si="3"/>
        <v>69328</v>
      </c>
      <c r="I38" s="2">
        <f t="shared" si="3"/>
        <v>-258278</v>
      </c>
      <c r="J38" s="2">
        <f t="shared" si="3"/>
        <v>-834078</v>
      </c>
      <c r="K38" s="2">
        <f t="shared" si="3"/>
        <v>-365667</v>
      </c>
      <c r="L38" s="2">
        <f t="shared" si="3"/>
        <v>-405788</v>
      </c>
      <c r="M38" s="2">
        <f t="shared" si="3"/>
        <v>-560933</v>
      </c>
      <c r="N38" s="2">
        <f t="shared" si="3"/>
        <v>-1332388</v>
      </c>
      <c r="O38" s="2">
        <f t="shared" si="3"/>
        <v>-829061</v>
      </c>
      <c r="P38" s="2">
        <f t="shared" si="3"/>
        <v>-810812</v>
      </c>
      <c r="Q38" s="2">
        <f t="shared" si="3"/>
        <v>-909747</v>
      </c>
      <c r="R38" s="2">
        <f t="shared" si="3"/>
        <v>-2549620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-4716086</v>
      </c>
      <c r="X38" s="2">
        <f t="shared" si="3"/>
        <v>-6002177</v>
      </c>
      <c r="Y38" s="2">
        <f t="shared" si="3"/>
        <v>1286091</v>
      </c>
      <c r="Z38" s="34">
        <f>+IF(X38&lt;&gt;0,+(Y38/X38)*100,0)</f>
        <v>-21.427075542757237</v>
      </c>
      <c r="AA38" s="35">
        <f>+AA17+AA27+AA36</f>
        <v>-8792046</v>
      </c>
    </row>
    <row r="39" spans="1:27" x14ac:dyDescent="0.25">
      <c r="A39" s="23" t="s">
        <v>60</v>
      </c>
      <c r="B39" s="17"/>
      <c r="C39" s="32">
        <v>-10800369</v>
      </c>
      <c r="D39" s="32"/>
      <c r="E39" s="33"/>
      <c r="F39" s="2"/>
      <c r="G39" s="2">
        <v>-14737136</v>
      </c>
      <c r="H39" s="2">
        <f>+G40+H60</f>
        <v>-15379227</v>
      </c>
      <c r="I39" s="2">
        <f>+H40+I60</f>
        <v>-15309899</v>
      </c>
      <c r="J39" s="2">
        <f>+G39</f>
        <v>-14737136</v>
      </c>
      <c r="K39" s="2">
        <f>+I40+K60</f>
        <v>-15568177</v>
      </c>
      <c r="L39" s="2">
        <f>+K40+L60</f>
        <v>-15936881</v>
      </c>
      <c r="M39" s="2">
        <f>+L40+M60</f>
        <v>-16342669</v>
      </c>
      <c r="N39" s="2">
        <f>+K39</f>
        <v>-15568177</v>
      </c>
      <c r="O39" s="2">
        <f>+M40+O60</f>
        <v>-16903602</v>
      </c>
      <c r="P39" s="2">
        <f>+O40+P60</f>
        <v>-17732663</v>
      </c>
      <c r="Q39" s="2">
        <f>+P40+Q60</f>
        <v>-18543475</v>
      </c>
      <c r="R39" s="2">
        <f>+O39</f>
        <v>-16903602</v>
      </c>
      <c r="S39" s="2">
        <f>+Q40+S60</f>
        <v>-19453222</v>
      </c>
      <c r="T39" s="2">
        <f>+S40+T60</f>
        <v>-19453222</v>
      </c>
      <c r="U39" s="2">
        <f>+T40+U60</f>
        <v>-19453222</v>
      </c>
      <c r="V39" s="2">
        <f>+S39</f>
        <v>-19453222</v>
      </c>
      <c r="W39" s="2">
        <f>+G39</f>
        <v>-14737136</v>
      </c>
      <c r="X39" s="2"/>
      <c r="Y39" s="2">
        <f>+W39-X39</f>
        <v>-14737136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-14737136</v>
      </c>
      <c r="D40" s="43">
        <f t="shared" ref="D40:AA40" si="4">+D38+D39</f>
        <v>0</v>
      </c>
      <c r="E40" s="44">
        <f t="shared" si="4"/>
        <v>-7101046</v>
      </c>
      <c r="F40" s="45">
        <f t="shared" si="4"/>
        <v>-8792046</v>
      </c>
      <c r="G40" s="45">
        <f t="shared" si="4"/>
        <v>-15382264</v>
      </c>
      <c r="H40" s="45">
        <f t="shared" si="4"/>
        <v>-15309899</v>
      </c>
      <c r="I40" s="45">
        <f t="shared" si="4"/>
        <v>-15568177</v>
      </c>
      <c r="J40" s="45">
        <f>+I40</f>
        <v>-15568177</v>
      </c>
      <c r="K40" s="45">
        <f t="shared" si="4"/>
        <v>-15933844</v>
      </c>
      <c r="L40" s="45">
        <f t="shared" si="4"/>
        <v>-16342669</v>
      </c>
      <c r="M40" s="45">
        <f t="shared" si="4"/>
        <v>-16903602</v>
      </c>
      <c r="N40" s="45">
        <f>+M40</f>
        <v>-16903602</v>
      </c>
      <c r="O40" s="45">
        <f t="shared" si="4"/>
        <v>-17732663</v>
      </c>
      <c r="P40" s="45">
        <f t="shared" si="4"/>
        <v>-18543475</v>
      </c>
      <c r="Q40" s="45">
        <f t="shared" si="4"/>
        <v>-19453222</v>
      </c>
      <c r="R40" s="45">
        <f>+Q40</f>
        <v>-19453222</v>
      </c>
      <c r="S40" s="45">
        <f t="shared" si="4"/>
        <v>-19453222</v>
      </c>
      <c r="T40" s="45">
        <f t="shared" si="4"/>
        <v>-19453222</v>
      </c>
      <c r="U40" s="45">
        <f t="shared" si="4"/>
        <v>-19453222</v>
      </c>
      <c r="V40" s="45">
        <f>+U40</f>
        <v>-19453222</v>
      </c>
      <c r="W40" s="45">
        <f>+V40</f>
        <v>-19453222</v>
      </c>
      <c r="X40" s="45">
        <f t="shared" si="4"/>
        <v>-6002177</v>
      </c>
      <c r="Y40" s="45">
        <f t="shared" si="4"/>
        <v>-13451045</v>
      </c>
      <c r="Z40" s="46">
        <f>+IF(X40&lt;&gt;0,+(Y40/X40)*100,0)</f>
        <v>224.1027713777851</v>
      </c>
      <c r="AA40" s="47">
        <f t="shared" si="4"/>
        <v>-8792046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-14737136</v>
      </c>
      <c r="H60">
        <v>3037</v>
      </c>
      <c r="J60">
        <v>-14737136</v>
      </c>
      <c r="L60">
        <v>-3037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-5110000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-5098600</v>
      </c>
      <c r="Y16" s="20">
        <v>5098600</v>
      </c>
      <c r="Z16" s="21">
        <v>-100</v>
      </c>
      <c r="AA16" s="22">
        <v>-5110000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-5110000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-5098600</v>
      </c>
      <c r="Y17" s="28">
        <f t="shared" si="0"/>
        <v>5098600</v>
      </c>
      <c r="Z17" s="29">
        <f>+IF(X17&lt;&gt;0,+(Y17/X17)*100,0)</f>
        <v>-100</v>
      </c>
      <c r="AA17" s="30">
        <f>SUM(AA6:AA16)</f>
        <v>-5110000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-5110000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-5098600</v>
      </c>
      <c r="Y38" s="2">
        <f t="shared" si="3"/>
        <v>5098600</v>
      </c>
      <c r="Z38" s="34">
        <f>+IF(X38&lt;&gt;0,+(Y38/X38)*100,0)</f>
        <v>-100</v>
      </c>
      <c r="AA38" s="35">
        <f>+AA17+AA27+AA36</f>
        <v>-5110000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-5110000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-5098600</v>
      </c>
      <c r="Y40" s="45">
        <f t="shared" si="4"/>
        <v>5098600</v>
      </c>
      <c r="Z40" s="46">
        <f>+IF(X40&lt;&gt;0,+(Y40/X40)*100,0)</f>
        <v>-100</v>
      </c>
      <c r="AA40" s="47">
        <f t="shared" si="4"/>
        <v>-5110000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16482236</v>
      </c>
      <c r="F7" s="20">
        <v>16595364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12446523</v>
      </c>
      <c r="Y7" s="20">
        <v>-12446523</v>
      </c>
      <c r="Z7" s="21">
        <v>-100</v>
      </c>
      <c r="AA7" s="22">
        <v>16595364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-5320786</v>
      </c>
      <c r="F14" s="20">
        <v>-6100486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-4575366</v>
      </c>
      <c r="Y14" s="20">
        <v>4575366</v>
      </c>
      <c r="Z14" s="21">
        <v>-100</v>
      </c>
      <c r="AA14" s="22">
        <v>-6100486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11161450</v>
      </c>
      <c r="F17" s="28">
        <f t="shared" si="0"/>
        <v>10494878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7871157</v>
      </c>
      <c r="Y17" s="28">
        <f t="shared" si="0"/>
        <v>-7871157</v>
      </c>
      <c r="Z17" s="29">
        <f>+IF(X17&lt;&gt;0,+(Y17/X17)*100,0)</f>
        <v>-100</v>
      </c>
      <c r="AA17" s="30">
        <f>SUM(AA6:AA16)</f>
        <v>10494878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11161450</v>
      </c>
      <c r="F38" s="2">
        <f t="shared" si="3"/>
        <v>10494878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7871157</v>
      </c>
      <c r="Y38" s="2">
        <f t="shared" si="3"/>
        <v>-7871157</v>
      </c>
      <c r="Z38" s="34">
        <f>+IF(X38&lt;&gt;0,+(Y38/X38)*100,0)</f>
        <v>-100</v>
      </c>
      <c r="AA38" s="35">
        <f>+AA17+AA27+AA36</f>
        <v>10494878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11161450</v>
      </c>
      <c r="F40" s="45">
        <f t="shared" si="4"/>
        <v>10494878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7871157</v>
      </c>
      <c r="Y40" s="45">
        <f t="shared" si="4"/>
        <v>-7871157</v>
      </c>
      <c r="Z40" s="46">
        <f>+IF(X40&lt;&gt;0,+(Y40/X40)*100,0)</f>
        <v>-100</v>
      </c>
      <c r="AA40" s="47">
        <f t="shared" si="4"/>
        <v>10494878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5169695</v>
      </c>
      <c r="D8" s="18"/>
      <c r="E8" s="19"/>
      <c r="F8" s="20"/>
      <c r="G8" s="20">
        <v>434950</v>
      </c>
      <c r="H8" s="20">
        <v>428504</v>
      </c>
      <c r="I8" s="20">
        <v>501075</v>
      </c>
      <c r="J8" s="20">
        <v>1364529</v>
      </c>
      <c r="K8" s="20">
        <v>466197</v>
      </c>
      <c r="L8" s="20">
        <v>470992</v>
      </c>
      <c r="M8" s="20">
        <v>441594</v>
      </c>
      <c r="N8" s="20">
        <v>1378783</v>
      </c>
      <c r="O8" s="20">
        <v>443350</v>
      </c>
      <c r="P8" s="20">
        <v>512492</v>
      </c>
      <c r="Q8" s="20">
        <v>238789</v>
      </c>
      <c r="R8" s="20">
        <v>1194631</v>
      </c>
      <c r="S8" s="20"/>
      <c r="T8" s="20"/>
      <c r="U8" s="20"/>
      <c r="V8" s="20"/>
      <c r="W8" s="20">
        <v>3937943</v>
      </c>
      <c r="X8" s="20"/>
      <c r="Y8" s="20">
        <v>3937943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-804031</v>
      </c>
      <c r="J14" s="20">
        <v>-804031</v>
      </c>
      <c r="K14" s="20">
        <v>-1788062</v>
      </c>
      <c r="L14" s="20">
        <v>-804031</v>
      </c>
      <c r="M14" s="20">
        <v>-804031</v>
      </c>
      <c r="N14" s="20">
        <v>-3396124</v>
      </c>
      <c r="O14" s="20">
        <v>-804031</v>
      </c>
      <c r="P14" s="20">
        <v>-804031</v>
      </c>
      <c r="Q14" s="20">
        <v>-804031</v>
      </c>
      <c r="R14" s="20">
        <v>-2412093</v>
      </c>
      <c r="S14" s="20"/>
      <c r="T14" s="20"/>
      <c r="U14" s="20"/>
      <c r="V14" s="20"/>
      <c r="W14" s="20">
        <v>-6612248</v>
      </c>
      <c r="X14" s="20"/>
      <c r="Y14" s="20">
        <v>-6612248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5169695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434950</v>
      </c>
      <c r="H17" s="28">
        <f t="shared" si="0"/>
        <v>428504</v>
      </c>
      <c r="I17" s="28">
        <f t="shared" si="0"/>
        <v>-302956</v>
      </c>
      <c r="J17" s="28">
        <f t="shared" si="0"/>
        <v>560498</v>
      </c>
      <c r="K17" s="28">
        <f t="shared" si="0"/>
        <v>-1321865</v>
      </c>
      <c r="L17" s="28">
        <f t="shared" si="0"/>
        <v>-333039</v>
      </c>
      <c r="M17" s="28">
        <f t="shared" si="0"/>
        <v>-362437</v>
      </c>
      <c r="N17" s="28">
        <f t="shared" si="0"/>
        <v>-2017341</v>
      </c>
      <c r="O17" s="28">
        <f t="shared" si="0"/>
        <v>-360681</v>
      </c>
      <c r="P17" s="28">
        <f t="shared" si="0"/>
        <v>-291539</v>
      </c>
      <c r="Q17" s="28">
        <f t="shared" si="0"/>
        <v>-565242</v>
      </c>
      <c r="R17" s="28">
        <f t="shared" si="0"/>
        <v>-1217462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-2674305</v>
      </c>
      <c r="X17" s="28">
        <f t="shared" si="0"/>
        <v>0</v>
      </c>
      <c r="Y17" s="28">
        <f t="shared" si="0"/>
        <v>-2674305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5169695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434950</v>
      </c>
      <c r="H38" s="2">
        <f t="shared" si="3"/>
        <v>428504</v>
      </c>
      <c r="I38" s="2">
        <f t="shared" si="3"/>
        <v>-302956</v>
      </c>
      <c r="J38" s="2">
        <f t="shared" si="3"/>
        <v>560498</v>
      </c>
      <c r="K38" s="2">
        <f t="shared" si="3"/>
        <v>-1321865</v>
      </c>
      <c r="L38" s="2">
        <f t="shared" si="3"/>
        <v>-333039</v>
      </c>
      <c r="M38" s="2">
        <f t="shared" si="3"/>
        <v>-362437</v>
      </c>
      <c r="N38" s="2">
        <f t="shared" si="3"/>
        <v>-2017341</v>
      </c>
      <c r="O38" s="2">
        <f t="shared" si="3"/>
        <v>-360681</v>
      </c>
      <c r="P38" s="2">
        <f t="shared" si="3"/>
        <v>-291539</v>
      </c>
      <c r="Q38" s="2">
        <f t="shared" si="3"/>
        <v>-565242</v>
      </c>
      <c r="R38" s="2">
        <f t="shared" si="3"/>
        <v>-1217462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-2674305</v>
      </c>
      <c r="X38" s="2">
        <f t="shared" si="3"/>
        <v>0</v>
      </c>
      <c r="Y38" s="2">
        <f t="shared" si="3"/>
        <v>-2674305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-8244614</v>
      </c>
      <c r="D39" s="32"/>
      <c r="E39" s="33"/>
      <c r="F39" s="2"/>
      <c r="G39" s="2">
        <v>-10817961</v>
      </c>
      <c r="H39" s="2">
        <f>+G40+H60</f>
        <v>-10383011</v>
      </c>
      <c r="I39" s="2">
        <f>+H40+I60</f>
        <v>-9954507</v>
      </c>
      <c r="J39" s="2">
        <f>+G39</f>
        <v>-10817961</v>
      </c>
      <c r="K39" s="2">
        <f>+I40+K60</f>
        <v>-10257463</v>
      </c>
      <c r="L39" s="2">
        <f>+K40+L60</f>
        <v>-11579328</v>
      </c>
      <c r="M39" s="2">
        <f>+L40+M60</f>
        <v>-11912367</v>
      </c>
      <c r="N39" s="2">
        <f>+K39</f>
        <v>-10257463</v>
      </c>
      <c r="O39" s="2">
        <f>+M40+O60</f>
        <v>-12274804</v>
      </c>
      <c r="P39" s="2">
        <f>+O40+P60</f>
        <v>-12635485</v>
      </c>
      <c r="Q39" s="2">
        <f>+P40+Q60</f>
        <v>-12927024</v>
      </c>
      <c r="R39" s="2">
        <f>+O39</f>
        <v>-12274804</v>
      </c>
      <c r="S39" s="2">
        <f>+Q40+S60</f>
        <v>-13492266</v>
      </c>
      <c r="T39" s="2">
        <f>+S40+T60</f>
        <v>-13492266</v>
      </c>
      <c r="U39" s="2">
        <f>+T40+U60</f>
        <v>-13492266</v>
      </c>
      <c r="V39" s="2">
        <f>+S39</f>
        <v>-13492266</v>
      </c>
      <c r="W39" s="2">
        <f>+G39</f>
        <v>-10817961</v>
      </c>
      <c r="X39" s="2"/>
      <c r="Y39" s="2">
        <f>+W39-X39</f>
        <v>-10817961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-3074919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-10383011</v>
      </c>
      <c r="H40" s="45">
        <f t="shared" si="4"/>
        <v>-9954507</v>
      </c>
      <c r="I40" s="45">
        <f t="shared" si="4"/>
        <v>-10257463</v>
      </c>
      <c r="J40" s="45">
        <f>+I40</f>
        <v>-10257463</v>
      </c>
      <c r="K40" s="45">
        <f t="shared" si="4"/>
        <v>-11579328</v>
      </c>
      <c r="L40" s="45">
        <f t="shared" si="4"/>
        <v>-11912367</v>
      </c>
      <c r="M40" s="45">
        <f t="shared" si="4"/>
        <v>-12274804</v>
      </c>
      <c r="N40" s="45">
        <f>+M40</f>
        <v>-12274804</v>
      </c>
      <c r="O40" s="45">
        <f t="shared" si="4"/>
        <v>-12635485</v>
      </c>
      <c r="P40" s="45">
        <f t="shared" si="4"/>
        <v>-12927024</v>
      </c>
      <c r="Q40" s="45">
        <f t="shared" si="4"/>
        <v>-13492266</v>
      </c>
      <c r="R40" s="45">
        <f>+Q40</f>
        <v>-13492266</v>
      </c>
      <c r="S40" s="45">
        <f t="shared" si="4"/>
        <v>-13492266</v>
      </c>
      <c r="T40" s="45">
        <f t="shared" si="4"/>
        <v>-13492266</v>
      </c>
      <c r="U40" s="45">
        <f t="shared" si="4"/>
        <v>-13492266</v>
      </c>
      <c r="V40" s="45">
        <f>+U40</f>
        <v>-13492266</v>
      </c>
      <c r="W40" s="45">
        <f>+V40</f>
        <v>-13492266</v>
      </c>
      <c r="X40" s="45">
        <f t="shared" si="4"/>
        <v>0</v>
      </c>
      <c r="Y40" s="45">
        <f t="shared" si="4"/>
        <v>-13492266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-10817961</v>
      </c>
      <c r="J60">
        <v>-10817961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3589</v>
      </c>
      <c r="D7" s="18"/>
      <c r="E7" s="19">
        <v>15187093</v>
      </c>
      <c r="F7" s="20">
        <v>602703</v>
      </c>
      <c r="G7" s="20">
        <v>299</v>
      </c>
      <c r="H7" s="20">
        <v>150</v>
      </c>
      <c r="I7" s="20">
        <v>150</v>
      </c>
      <c r="J7" s="20">
        <v>599</v>
      </c>
      <c r="K7" s="20">
        <v>299</v>
      </c>
      <c r="L7" s="20">
        <v>150</v>
      </c>
      <c r="M7" s="20">
        <v>1255619</v>
      </c>
      <c r="N7" s="20">
        <v>1256068</v>
      </c>
      <c r="O7" s="20">
        <v>1912283</v>
      </c>
      <c r="P7" s="20">
        <v>1816135</v>
      </c>
      <c r="Q7" s="20">
        <v>2200382</v>
      </c>
      <c r="R7" s="20">
        <v>5928800</v>
      </c>
      <c r="S7" s="20"/>
      <c r="T7" s="20"/>
      <c r="U7" s="20"/>
      <c r="V7" s="20"/>
      <c r="W7" s="20">
        <v>7185467</v>
      </c>
      <c r="X7" s="20">
        <v>5556563</v>
      </c>
      <c r="Y7" s="20">
        <v>1628904</v>
      </c>
      <c r="Z7" s="21">
        <v>29.314956025874267</v>
      </c>
      <c r="AA7" s="22">
        <v>602703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-2336894</v>
      </c>
      <c r="D14" s="18"/>
      <c r="E14" s="19">
        <v>-9788572</v>
      </c>
      <c r="F14" s="20">
        <v>-9788857</v>
      </c>
      <c r="G14" s="20"/>
      <c r="H14" s="20">
        <v>-449663</v>
      </c>
      <c r="I14" s="20">
        <v>-765</v>
      </c>
      <c r="J14" s="20">
        <v>-450428</v>
      </c>
      <c r="K14" s="20">
        <v>-754521</v>
      </c>
      <c r="L14" s="20">
        <v>-3551</v>
      </c>
      <c r="M14" s="20">
        <v>-1653879</v>
      </c>
      <c r="N14" s="20">
        <v>-2411951</v>
      </c>
      <c r="O14" s="20">
        <v>-1805</v>
      </c>
      <c r="P14" s="20">
        <v>-888190</v>
      </c>
      <c r="Q14" s="20">
        <v>-1530</v>
      </c>
      <c r="R14" s="20">
        <v>-891525</v>
      </c>
      <c r="S14" s="20"/>
      <c r="T14" s="20"/>
      <c r="U14" s="20"/>
      <c r="V14" s="20"/>
      <c r="W14" s="20">
        <v>-3753904</v>
      </c>
      <c r="X14" s="20">
        <v>-7341540</v>
      </c>
      <c r="Y14" s="20">
        <v>3587636</v>
      </c>
      <c r="Z14" s="21">
        <v>-48.867621779626617</v>
      </c>
      <c r="AA14" s="22">
        <v>-9788857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-2333305</v>
      </c>
      <c r="D17" s="26">
        <f>SUM(D6:D16)</f>
        <v>0</v>
      </c>
      <c r="E17" s="27">
        <f t="shared" si="0"/>
        <v>5398521</v>
      </c>
      <c r="F17" s="28">
        <f t="shared" si="0"/>
        <v>-9186154</v>
      </c>
      <c r="G17" s="28">
        <f t="shared" si="0"/>
        <v>299</v>
      </c>
      <c r="H17" s="28">
        <f t="shared" si="0"/>
        <v>-449513</v>
      </c>
      <c r="I17" s="28">
        <f t="shared" si="0"/>
        <v>-615</v>
      </c>
      <c r="J17" s="28">
        <f t="shared" si="0"/>
        <v>-449829</v>
      </c>
      <c r="K17" s="28">
        <f t="shared" si="0"/>
        <v>-754222</v>
      </c>
      <c r="L17" s="28">
        <f t="shared" si="0"/>
        <v>-3401</v>
      </c>
      <c r="M17" s="28">
        <f t="shared" si="0"/>
        <v>-398260</v>
      </c>
      <c r="N17" s="28">
        <f t="shared" si="0"/>
        <v>-1155883</v>
      </c>
      <c r="O17" s="28">
        <f t="shared" si="0"/>
        <v>1910478</v>
      </c>
      <c r="P17" s="28">
        <f t="shared" si="0"/>
        <v>927945</v>
      </c>
      <c r="Q17" s="28">
        <f t="shared" si="0"/>
        <v>2198852</v>
      </c>
      <c r="R17" s="28">
        <f t="shared" si="0"/>
        <v>5037275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3431563</v>
      </c>
      <c r="X17" s="28">
        <f t="shared" si="0"/>
        <v>-1784977</v>
      </c>
      <c r="Y17" s="28">
        <f t="shared" si="0"/>
        <v>5216540</v>
      </c>
      <c r="Z17" s="29">
        <f>+IF(X17&lt;&gt;0,+(Y17/X17)*100,0)</f>
        <v>-292.24690290126989</v>
      </c>
      <c r="AA17" s="30">
        <f>SUM(AA6:AA16)</f>
        <v>-9186154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-7500000</v>
      </c>
      <c r="F26" s="20">
        <v>-8831180</v>
      </c>
      <c r="G26" s="20"/>
      <c r="H26" s="20"/>
      <c r="I26" s="20"/>
      <c r="J26" s="20"/>
      <c r="K26" s="20"/>
      <c r="L26" s="20"/>
      <c r="M26" s="20"/>
      <c r="N26" s="20"/>
      <c r="O26" s="20">
        <v>-6411884</v>
      </c>
      <c r="P26" s="20"/>
      <c r="Q26" s="20">
        <v>-780137</v>
      </c>
      <c r="R26" s="20">
        <v>-7192021</v>
      </c>
      <c r="S26" s="20"/>
      <c r="T26" s="20"/>
      <c r="U26" s="20"/>
      <c r="V26" s="20"/>
      <c r="W26" s="20">
        <v>-7192021</v>
      </c>
      <c r="X26" s="20">
        <v>-6157472</v>
      </c>
      <c r="Y26" s="20">
        <v>-1034549</v>
      </c>
      <c r="Z26" s="21">
        <v>16.801521793359353</v>
      </c>
      <c r="AA26" s="22">
        <v>-8831180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-8831180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-6411884</v>
      </c>
      <c r="P27" s="28">
        <f t="shared" si="1"/>
        <v>0</v>
      </c>
      <c r="Q27" s="28">
        <f t="shared" si="1"/>
        <v>-780137</v>
      </c>
      <c r="R27" s="28">
        <f t="shared" si="1"/>
        <v>-7192021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-7192021</v>
      </c>
      <c r="X27" s="28">
        <f t="shared" si="1"/>
        <v>-6157472</v>
      </c>
      <c r="Y27" s="28">
        <f t="shared" si="1"/>
        <v>-1034549</v>
      </c>
      <c r="Z27" s="29">
        <f>+IF(X27&lt;&gt;0,+(Y27/X27)*100,0)</f>
        <v>16.801521793359353</v>
      </c>
      <c r="AA27" s="30">
        <f>SUM(AA21:AA26)</f>
        <v>-8831180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-2333305</v>
      </c>
      <c r="D38" s="32">
        <f>+D17+D27+D36</f>
        <v>0</v>
      </c>
      <c r="E38" s="33">
        <f t="shared" si="3"/>
        <v>-2101479</v>
      </c>
      <c r="F38" s="2">
        <f t="shared" si="3"/>
        <v>-18017334</v>
      </c>
      <c r="G38" s="2">
        <f t="shared" si="3"/>
        <v>299</v>
      </c>
      <c r="H38" s="2">
        <f t="shared" si="3"/>
        <v>-449513</v>
      </c>
      <c r="I38" s="2">
        <f t="shared" si="3"/>
        <v>-615</v>
      </c>
      <c r="J38" s="2">
        <f t="shared" si="3"/>
        <v>-449829</v>
      </c>
      <c r="K38" s="2">
        <f t="shared" si="3"/>
        <v>-754222</v>
      </c>
      <c r="L38" s="2">
        <f t="shared" si="3"/>
        <v>-3401</v>
      </c>
      <c r="M38" s="2">
        <f t="shared" si="3"/>
        <v>-398260</v>
      </c>
      <c r="N38" s="2">
        <f t="shared" si="3"/>
        <v>-1155883</v>
      </c>
      <c r="O38" s="2">
        <f t="shared" si="3"/>
        <v>-4501406</v>
      </c>
      <c r="P38" s="2">
        <f t="shared" si="3"/>
        <v>927945</v>
      </c>
      <c r="Q38" s="2">
        <f t="shared" si="3"/>
        <v>1418715</v>
      </c>
      <c r="R38" s="2">
        <f t="shared" si="3"/>
        <v>-2154746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-3760458</v>
      </c>
      <c r="X38" s="2">
        <f t="shared" si="3"/>
        <v>-7942449</v>
      </c>
      <c r="Y38" s="2">
        <f t="shared" si="3"/>
        <v>4181991</v>
      </c>
      <c r="Z38" s="34">
        <f>+IF(X38&lt;&gt;0,+(Y38/X38)*100,0)</f>
        <v>-52.65367143056254</v>
      </c>
      <c r="AA38" s="35">
        <f>+AA17+AA27+AA36</f>
        <v>-18017334</v>
      </c>
    </row>
    <row r="39" spans="1:27" x14ac:dyDescent="0.25">
      <c r="A39" s="23" t="s">
        <v>60</v>
      </c>
      <c r="B39" s="17"/>
      <c r="C39" s="32">
        <v>35124296</v>
      </c>
      <c r="D39" s="32"/>
      <c r="E39" s="33"/>
      <c r="F39" s="2"/>
      <c r="G39" s="2">
        <v>47937893</v>
      </c>
      <c r="H39" s="2">
        <f>+G40+H60</f>
        <v>47938192</v>
      </c>
      <c r="I39" s="2">
        <f>+H40+I60</f>
        <v>47488679</v>
      </c>
      <c r="J39" s="2">
        <f>+G39</f>
        <v>47937893</v>
      </c>
      <c r="K39" s="2">
        <f>+I40+K60</f>
        <v>47488064</v>
      </c>
      <c r="L39" s="2">
        <f>+K40+L60</f>
        <v>46733842</v>
      </c>
      <c r="M39" s="2">
        <f>+L40+M60</f>
        <v>46730441</v>
      </c>
      <c r="N39" s="2">
        <f>+K39</f>
        <v>47488064</v>
      </c>
      <c r="O39" s="2">
        <f>+M40+O60</f>
        <v>46332181</v>
      </c>
      <c r="P39" s="2">
        <f>+O40+P60</f>
        <v>41830775</v>
      </c>
      <c r="Q39" s="2">
        <f>+P40+Q60</f>
        <v>42758720</v>
      </c>
      <c r="R39" s="2">
        <f>+O39</f>
        <v>46332181</v>
      </c>
      <c r="S39" s="2">
        <f>+Q40+S60</f>
        <v>44177435</v>
      </c>
      <c r="T39" s="2">
        <f>+S40+T60</f>
        <v>44177435</v>
      </c>
      <c r="U39" s="2">
        <f>+T40+U60</f>
        <v>44177435</v>
      </c>
      <c r="V39" s="2">
        <f>+S39</f>
        <v>44177435</v>
      </c>
      <c r="W39" s="2">
        <f>+G39</f>
        <v>47937893</v>
      </c>
      <c r="X39" s="2"/>
      <c r="Y39" s="2">
        <f>+W39-X39</f>
        <v>47937893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32790991</v>
      </c>
      <c r="D40" s="43">
        <f t="shared" ref="D40:AA40" si="4">+D38+D39</f>
        <v>0</v>
      </c>
      <c r="E40" s="44">
        <f t="shared" si="4"/>
        <v>-2101479</v>
      </c>
      <c r="F40" s="45">
        <f t="shared" si="4"/>
        <v>-18017334</v>
      </c>
      <c r="G40" s="45">
        <f t="shared" si="4"/>
        <v>47938192</v>
      </c>
      <c r="H40" s="45">
        <f t="shared" si="4"/>
        <v>47488679</v>
      </c>
      <c r="I40" s="45">
        <f t="shared" si="4"/>
        <v>47488064</v>
      </c>
      <c r="J40" s="45">
        <f>+I40</f>
        <v>47488064</v>
      </c>
      <c r="K40" s="45">
        <f t="shared" si="4"/>
        <v>46733842</v>
      </c>
      <c r="L40" s="45">
        <f t="shared" si="4"/>
        <v>46730441</v>
      </c>
      <c r="M40" s="45">
        <f t="shared" si="4"/>
        <v>46332181</v>
      </c>
      <c r="N40" s="45">
        <f>+M40</f>
        <v>46332181</v>
      </c>
      <c r="O40" s="45">
        <f t="shared" si="4"/>
        <v>41830775</v>
      </c>
      <c r="P40" s="45">
        <f t="shared" si="4"/>
        <v>42758720</v>
      </c>
      <c r="Q40" s="45">
        <f t="shared" si="4"/>
        <v>44177435</v>
      </c>
      <c r="R40" s="45">
        <f>+Q40</f>
        <v>44177435</v>
      </c>
      <c r="S40" s="45">
        <f t="shared" si="4"/>
        <v>44177435</v>
      </c>
      <c r="T40" s="45">
        <f t="shared" si="4"/>
        <v>44177435</v>
      </c>
      <c r="U40" s="45">
        <f t="shared" si="4"/>
        <v>44177435</v>
      </c>
      <c r="V40" s="45">
        <f>+U40</f>
        <v>44177435</v>
      </c>
      <c r="W40" s="45">
        <f>+V40</f>
        <v>44177435</v>
      </c>
      <c r="X40" s="45">
        <f t="shared" si="4"/>
        <v>-7942449</v>
      </c>
      <c r="Y40" s="45">
        <f t="shared" si="4"/>
        <v>52119884</v>
      </c>
      <c r="Z40" s="46">
        <f>+IF(X40&lt;&gt;0,+(Y40/X40)*100,0)</f>
        <v>-656.21930968647075</v>
      </c>
      <c r="AA40" s="47">
        <f t="shared" si="4"/>
        <v>-18017334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47937893</v>
      </c>
      <c r="J60">
        <v>47937893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</v>
      </c>
      <c r="D6" s="18"/>
      <c r="E6" s="19"/>
      <c r="F6" s="20"/>
      <c r="G6" s="20">
        <v>100</v>
      </c>
      <c r="H6" s="20"/>
      <c r="I6" s="20"/>
      <c r="J6" s="20">
        <v>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</v>
      </c>
      <c r="X6" s="20"/>
      <c r="Y6" s="20">
        <v>100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17434284</v>
      </c>
      <c r="D7" s="18"/>
      <c r="E7" s="19">
        <v>13744387</v>
      </c>
      <c r="F7" s="20">
        <v>21287962</v>
      </c>
      <c r="G7" s="20">
        <v>979483</v>
      </c>
      <c r="H7" s="20">
        <v>1047470</v>
      </c>
      <c r="I7" s="20">
        <v>957720</v>
      </c>
      <c r="J7" s="20">
        <v>2984673</v>
      </c>
      <c r="K7" s="20">
        <v>1074849</v>
      </c>
      <c r="L7" s="20">
        <v>1131069</v>
      </c>
      <c r="M7" s="20">
        <v>949999</v>
      </c>
      <c r="N7" s="20">
        <v>3155917</v>
      </c>
      <c r="O7" s="20">
        <v>1132122</v>
      </c>
      <c r="P7" s="20">
        <v>1111776</v>
      </c>
      <c r="Q7" s="20">
        <v>792636</v>
      </c>
      <c r="R7" s="20">
        <v>3036534</v>
      </c>
      <c r="S7" s="20"/>
      <c r="T7" s="20"/>
      <c r="U7" s="20"/>
      <c r="V7" s="20"/>
      <c r="W7" s="20">
        <v>9177124</v>
      </c>
      <c r="X7" s="20">
        <v>13365737</v>
      </c>
      <c r="Y7" s="20">
        <v>-4188613</v>
      </c>
      <c r="Z7" s="21">
        <v>-31.338436481280457</v>
      </c>
      <c r="AA7" s="22">
        <v>21287962</v>
      </c>
    </row>
    <row r="8" spans="1:27" x14ac:dyDescent="0.25">
      <c r="A8" s="23" t="s">
        <v>36</v>
      </c>
      <c r="B8" s="17" t="s">
        <v>32</v>
      </c>
      <c r="C8" s="18">
        <v>3474</v>
      </c>
      <c r="D8" s="18"/>
      <c r="E8" s="19">
        <v>4055340</v>
      </c>
      <c r="F8" s="20">
        <v>4045645</v>
      </c>
      <c r="G8" s="20"/>
      <c r="H8" s="20"/>
      <c r="I8" s="20"/>
      <c r="J8" s="20"/>
      <c r="K8" s="20"/>
      <c r="L8" s="20"/>
      <c r="M8" s="20">
        <v>3636</v>
      </c>
      <c r="N8" s="20">
        <v>3636</v>
      </c>
      <c r="O8" s="20"/>
      <c r="P8" s="20"/>
      <c r="Q8" s="20"/>
      <c r="R8" s="20"/>
      <c r="S8" s="20"/>
      <c r="T8" s="20"/>
      <c r="U8" s="20"/>
      <c r="V8" s="20"/>
      <c r="W8" s="20">
        <v>3636</v>
      </c>
      <c r="X8" s="20">
        <v>3415688</v>
      </c>
      <c r="Y8" s="20">
        <v>-3412052</v>
      </c>
      <c r="Z8" s="21">
        <v>-99.893549996369686</v>
      </c>
      <c r="AA8" s="22">
        <v>4045645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-2250000</v>
      </c>
      <c r="F9" s="20">
        <v>-2250000</v>
      </c>
      <c r="G9" s="20"/>
      <c r="H9" s="20"/>
      <c r="I9" s="20"/>
      <c r="J9" s="20"/>
      <c r="K9" s="20"/>
      <c r="L9" s="20">
        <v>926</v>
      </c>
      <c r="M9" s="20"/>
      <c r="N9" s="20">
        <v>926</v>
      </c>
      <c r="O9" s="20"/>
      <c r="P9" s="20">
        <v>465</v>
      </c>
      <c r="Q9" s="20">
        <v>791</v>
      </c>
      <c r="R9" s="20">
        <v>1256</v>
      </c>
      <c r="S9" s="20"/>
      <c r="T9" s="20"/>
      <c r="U9" s="20"/>
      <c r="V9" s="20"/>
      <c r="W9" s="20">
        <v>2182</v>
      </c>
      <c r="X9" s="20">
        <v>-2010785</v>
      </c>
      <c r="Y9" s="20">
        <v>2012967</v>
      </c>
      <c r="Z9" s="21">
        <v>-100.10851483375896</v>
      </c>
      <c r="AA9" s="22">
        <v>-2250000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-4940254</v>
      </c>
      <c r="D14" s="18"/>
      <c r="E14" s="19">
        <v>-223393531</v>
      </c>
      <c r="F14" s="20">
        <v>-243326422</v>
      </c>
      <c r="G14" s="20">
        <v>-350833</v>
      </c>
      <c r="H14" s="20">
        <v>-589199</v>
      </c>
      <c r="I14" s="20">
        <v>-350833</v>
      </c>
      <c r="J14" s="20">
        <v>-1290865</v>
      </c>
      <c r="K14" s="20">
        <v>-350833</v>
      </c>
      <c r="L14" s="20"/>
      <c r="M14" s="20">
        <v>-701667</v>
      </c>
      <c r="N14" s="20">
        <v>-1052500</v>
      </c>
      <c r="O14" s="20">
        <v>-350833</v>
      </c>
      <c r="P14" s="20">
        <v>-883066</v>
      </c>
      <c r="Q14" s="20">
        <v>-880006</v>
      </c>
      <c r="R14" s="20">
        <v>-2113905</v>
      </c>
      <c r="S14" s="20"/>
      <c r="T14" s="20"/>
      <c r="U14" s="20"/>
      <c r="V14" s="20"/>
      <c r="W14" s="20">
        <v>-4457270</v>
      </c>
      <c r="X14" s="20">
        <v>-163086716</v>
      </c>
      <c r="Y14" s="20">
        <v>158629446</v>
      </c>
      <c r="Z14" s="21">
        <v>-97.266932519506994</v>
      </c>
      <c r="AA14" s="22">
        <v>-243326422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12497507</v>
      </c>
      <c r="D17" s="26">
        <f>SUM(D6:D16)</f>
        <v>0</v>
      </c>
      <c r="E17" s="27">
        <f t="shared" si="0"/>
        <v>-207843804</v>
      </c>
      <c r="F17" s="28">
        <f t="shared" si="0"/>
        <v>-220242815</v>
      </c>
      <c r="G17" s="28">
        <f t="shared" si="0"/>
        <v>628750</v>
      </c>
      <c r="H17" s="28">
        <f t="shared" si="0"/>
        <v>458271</v>
      </c>
      <c r="I17" s="28">
        <f t="shared" si="0"/>
        <v>606887</v>
      </c>
      <c r="J17" s="28">
        <f t="shared" si="0"/>
        <v>1693908</v>
      </c>
      <c r="K17" s="28">
        <f t="shared" si="0"/>
        <v>724016</v>
      </c>
      <c r="L17" s="28">
        <f t="shared" si="0"/>
        <v>1131995</v>
      </c>
      <c r="M17" s="28">
        <f t="shared" si="0"/>
        <v>251968</v>
      </c>
      <c r="N17" s="28">
        <f t="shared" si="0"/>
        <v>2107979</v>
      </c>
      <c r="O17" s="28">
        <f t="shared" si="0"/>
        <v>781289</v>
      </c>
      <c r="P17" s="28">
        <f t="shared" si="0"/>
        <v>229175</v>
      </c>
      <c r="Q17" s="28">
        <f t="shared" si="0"/>
        <v>-86579</v>
      </c>
      <c r="R17" s="28">
        <f t="shared" si="0"/>
        <v>923885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4725772</v>
      </c>
      <c r="X17" s="28">
        <f t="shared" si="0"/>
        <v>-148316076</v>
      </c>
      <c r="Y17" s="28">
        <f t="shared" si="0"/>
        <v>153041848</v>
      </c>
      <c r="Z17" s="29">
        <f>+IF(X17&lt;&gt;0,+(Y17/X17)*100,0)</f>
        <v>-103.18628440520501</v>
      </c>
      <c r="AA17" s="30">
        <f>SUM(AA6:AA16)</f>
        <v>-220242815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-9116209</v>
      </c>
      <c r="D26" s="18"/>
      <c r="E26" s="19">
        <v>-47994662</v>
      </c>
      <c r="F26" s="20">
        <v>-16191175</v>
      </c>
      <c r="G26" s="20">
        <v>-5687608</v>
      </c>
      <c r="H26" s="20">
        <v>-175000</v>
      </c>
      <c r="I26" s="20">
        <v>-1426273</v>
      </c>
      <c r="J26" s="20">
        <v>-7288881</v>
      </c>
      <c r="K26" s="20"/>
      <c r="L26" s="20">
        <v>-6501675</v>
      </c>
      <c r="M26" s="20"/>
      <c r="N26" s="20">
        <v>-6501675</v>
      </c>
      <c r="O26" s="20"/>
      <c r="P26" s="20"/>
      <c r="Q26" s="20">
        <v>-501735</v>
      </c>
      <c r="R26" s="20">
        <v>-501735</v>
      </c>
      <c r="S26" s="20"/>
      <c r="T26" s="20"/>
      <c r="U26" s="20"/>
      <c r="V26" s="20"/>
      <c r="W26" s="20">
        <v>-14292291</v>
      </c>
      <c r="X26" s="20">
        <v>-43116062</v>
      </c>
      <c r="Y26" s="20">
        <v>28823771</v>
      </c>
      <c r="Z26" s="21">
        <v>-66.851585379017223</v>
      </c>
      <c r="AA26" s="22">
        <v>-16191175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-9116209</v>
      </c>
      <c r="D27" s="26">
        <f>SUM(D21:D26)</f>
        <v>0</v>
      </c>
      <c r="E27" s="27">
        <f t="shared" si="1"/>
        <v>-47994662</v>
      </c>
      <c r="F27" s="28">
        <f t="shared" si="1"/>
        <v>-16191175</v>
      </c>
      <c r="G27" s="28">
        <f t="shared" si="1"/>
        <v>-5687608</v>
      </c>
      <c r="H27" s="28">
        <f t="shared" si="1"/>
        <v>-175000</v>
      </c>
      <c r="I27" s="28">
        <f t="shared" si="1"/>
        <v>-1426273</v>
      </c>
      <c r="J27" s="28">
        <f t="shared" si="1"/>
        <v>-7288881</v>
      </c>
      <c r="K27" s="28">
        <f t="shared" si="1"/>
        <v>0</v>
      </c>
      <c r="L27" s="28">
        <f t="shared" si="1"/>
        <v>-6501675</v>
      </c>
      <c r="M27" s="28">
        <f t="shared" si="1"/>
        <v>0</v>
      </c>
      <c r="N27" s="28">
        <f t="shared" si="1"/>
        <v>-6501675</v>
      </c>
      <c r="O27" s="28">
        <f t="shared" si="1"/>
        <v>0</v>
      </c>
      <c r="P27" s="28">
        <f t="shared" si="1"/>
        <v>0</v>
      </c>
      <c r="Q27" s="28">
        <f t="shared" si="1"/>
        <v>-501735</v>
      </c>
      <c r="R27" s="28">
        <f t="shared" si="1"/>
        <v>-501735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-14292291</v>
      </c>
      <c r="X27" s="28">
        <f t="shared" si="1"/>
        <v>-43116062</v>
      </c>
      <c r="Y27" s="28">
        <f t="shared" si="1"/>
        <v>28823771</v>
      </c>
      <c r="Z27" s="29">
        <f>+IF(X27&lt;&gt;0,+(Y27/X27)*100,0)</f>
        <v>-66.851585379017223</v>
      </c>
      <c r="AA27" s="30">
        <f>SUM(AA21:AA26)</f>
        <v>-16191175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3381298</v>
      </c>
      <c r="D38" s="32">
        <f>+D17+D27+D36</f>
        <v>0</v>
      </c>
      <c r="E38" s="33">
        <f t="shared" si="3"/>
        <v>-255838466</v>
      </c>
      <c r="F38" s="2">
        <f t="shared" si="3"/>
        <v>-236433990</v>
      </c>
      <c r="G38" s="2">
        <f t="shared" si="3"/>
        <v>-5058858</v>
      </c>
      <c r="H38" s="2">
        <f t="shared" si="3"/>
        <v>283271</v>
      </c>
      <c r="I38" s="2">
        <f t="shared" si="3"/>
        <v>-819386</v>
      </c>
      <c r="J38" s="2">
        <f t="shared" si="3"/>
        <v>-5594973</v>
      </c>
      <c r="K38" s="2">
        <f t="shared" si="3"/>
        <v>724016</v>
      </c>
      <c r="L38" s="2">
        <f t="shared" si="3"/>
        <v>-5369680</v>
      </c>
      <c r="M38" s="2">
        <f t="shared" si="3"/>
        <v>251968</v>
      </c>
      <c r="N38" s="2">
        <f t="shared" si="3"/>
        <v>-4393696</v>
      </c>
      <c r="O38" s="2">
        <f t="shared" si="3"/>
        <v>781289</v>
      </c>
      <c r="P38" s="2">
        <f t="shared" si="3"/>
        <v>229175</v>
      </c>
      <c r="Q38" s="2">
        <f t="shared" si="3"/>
        <v>-588314</v>
      </c>
      <c r="R38" s="2">
        <f t="shared" si="3"/>
        <v>422150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-9566519</v>
      </c>
      <c r="X38" s="2">
        <f t="shared" si="3"/>
        <v>-191432138</v>
      </c>
      <c r="Y38" s="2">
        <f t="shared" si="3"/>
        <v>181865619</v>
      </c>
      <c r="Z38" s="34">
        <f>+IF(X38&lt;&gt;0,+(Y38/X38)*100,0)</f>
        <v>-95.002657808690401</v>
      </c>
      <c r="AA38" s="35">
        <f>+AA17+AA27+AA36</f>
        <v>-236433990</v>
      </c>
    </row>
    <row r="39" spans="1:27" x14ac:dyDescent="0.25">
      <c r="A39" s="23" t="s">
        <v>60</v>
      </c>
      <c r="B39" s="17"/>
      <c r="C39" s="32">
        <v>19234547</v>
      </c>
      <c r="D39" s="32"/>
      <c r="E39" s="33">
        <v>19234548</v>
      </c>
      <c r="F39" s="2">
        <v>22681506</v>
      </c>
      <c r="G39" s="2">
        <v>22681505</v>
      </c>
      <c r="H39" s="2">
        <f>+G40+H60</f>
        <v>17622647</v>
      </c>
      <c r="I39" s="2">
        <f>+H40+I60</f>
        <v>17905918</v>
      </c>
      <c r="J39" s="2">
        <f>+G39</f>
        <v>22681505</v>
      </c>
      <c r="K39" s="2">
        <f>+I40+K60</f>
        <v>17086532</v>
      </c>
      <c r="L39" s="2">
        <f>+K40+L60</f>
        <v>17810548</v>
      </c>
      <c r="M39" s="2">
        <f>+L40+M60</f>
        <v>12440868</v>
      </c>
      <c r="N39" s="2">
        <f>+K39</f>
        <v>17086532</v>
      </c>
      <c r="O39" s="2">
        <f>+M40+O60</f>
        <v>12692836</v>
      </c>
      <c r="P39" s="2">
        <f>+O40+P60</f>
        <v>13474125</v>
      </c>
      <c r="Q39" s="2">
        <f>+P40+Q60</f>
        <v>13703300</v>
      </c>
      <c r="R39" s="2">
        <f>+O39</f>
        <v>12692836</v>
      </c>
      <c r="S39" s="2">
        <f>+Q40+S60</f>
        <v>13114986</v>
      </c>
      <c r="T39" s="2">
        <f>+S40+T60</f>
        <v>13114986</v>
      </c>
      <c r="U39" s="2">
        <f>+T40+U60</f>
        <v>13114986</v>
      </c>
      <c r="V39" s="2">
        <f>+S39</f>
        <v>13114986</v>
      </c>
      <c r="W39" s="2">
        <f>+G39</f>
        <v>22681505</v>
      </c>
      <c r="X39" s="2">
        <v>22681506</v>
      </c>
      <c r="Y39" s="2">
        <f>+W39-X39</f>
        <v>-1</v>
      </c>
      <c r="Z39" s="34">
        <f>+IF(X39&lt;&gt;0,+(Y39/X39)*100,0)</f>
        <v>-4.408878316986535E-6</v>
      </c>
      <c r="AA39" s="35">
        <v>22681506</v>
      </c>
    </row>
    <row r="40" spans="1:27" x14ac:dyDescent="0.25">
      <c r="A40" s="41" t="s">
        <v>62</v>
      </c>
      <c r="B40" s="42" t="s">
        <v>61</v>
      </c>
      <c r="C40" s="43">
        <f>+C38+C39</f>
        <v>22615845</v>
      </c>
      <c r="D40" s="43">
        <f t="shared" ref="D40:AA40" si="4">+D38+D39</f>
        <v>0</v>
      </c>
      <c r="E40" s="44">
        <f t="shared" si="4"/>
        <v>-236603918</v>
      </c>
      <c r="F40" s="45">
        <f t="shared" si="4"/>
        <v>-213752484</v>
      </c>
      <c r="G40" s="45">
        <f t="shared" si="4"/>
        <v>17622647</v>
      </c>
      <c r="H40" s="45">
        <f t="shared" si="4"/>
        <v>17905918</v>
      </c>
      <c r="I40" s="45">
        <f t="shared" si="4"/>
        <v>17086532</v>
      </c>
      <c r="J40" s="45">
        <f>+I40</f>
        <v>17086532</v>
      </c>
      <c r="K40" s="45">
        <f t="shared" si="4"/>
        <v>17810548</v>
      </c>
      <c r="L40" s="45">
        <f t="shared" si="4"/>
        <v>12440868</v>
      </c>
      <c r="M40" s="45">
        <f t="shared" si="4"/>
        <v>12692836</v>
      </c>
      <c r="N40" s="45">
        <f>+M40</f>
        <v>12692836</v>
      </c>
      <c r="O40" s="45">
        <f t="shared" si="4"/>
        <v>13474125</v>
      </c>
      <c r="P40" s="45">
        <f t="shared" si="4"/>
        <v>13703300</v>
      </c>
      <c r="Q40" s="45">
        <f t="shared" si="4"/>
        <v>13114986</v>
      </c>
      <c r="R40" s="45">
        <f>+Q40</f>
        <v>13114986</v>
      </c>
      <c r="S40" s="45">
        <f t="shared" si="4"/>
        <v>13114986</v>
      </c>
      <c r="T40" s="45">
        <f t="shared" si="4"/>
        <v>13114986</v>
      </c>
      <c r="U40" s="45">
        <f t="shared" si="4"/>
        <v>13114986</v>
      </c>
      <c r="V40" s="45">
        <f>+U40</f>
        <v>13114986</v>
      </c>
      <c r="W40" s="45">
        <f>+V40</f>
        <v>13114986</v>
      </c>
      <c r="X40" s="45">
        <f t="shared" si="4"/>
        <v>-168750632</v>
      </c>
      <c r="Y40" s="45">
        <f t="shared" si="4"/>
        <v>181865618</v>
      </c>
      <c r="Z40" s="46">
        <f>+IF(X40&lt;&gt;0,+(Y40/X40)*100,0)</f>
        <v>-107.77181444867121</v>
      </c>
      <c r="AA40" s="47">
        <f t="shared" si="4"/>
        <v>-213752484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22681505</v>
      </c>
      <c r="J60">
        <v>22681505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-8198052</v>
      </c>
      <c r="F6" s="20">
        <v>-8198052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-6148539</v>
      </c>
      <c r="Y6" s="20">
        <v>6148539</v>
      </c>
      <c r="Z6" s="21">
        <v>-100</v>
      </c>
      <c r="AA6" s="22">
        <v>-8198052</v>
      </c>
    </row>
    <row r="7" spans="1:27" x14ac:dyDescent="0.25">
      <c r="A7" s="23" t="s">
        <v>35</v>
      </c>
      <c r="B7" s="17" t="s">
        <v>32</v>
      </c>
      <c r="C7" s="18">
        <v>12207250</v>
      </c>
      <c r="D7" s="18"/>
      <c r="E7" s="19">
        <v>17247244</v>
      </c>
      <c r="F7" s="20">
        <v>18267244</v>
      </c>
      <c r="G7" s="20">
        <v>891527</v>
      </c>
      <c r="H7" s="20">
        <v>1136851</v>
      </c>
      <c r="I7" s="20">
        <v>1294526</v>
      </c>
      <c r="J7" s="20">
        <v>3322904</v>
      </c>
      <c r="K7" s="20">
        <v>1148443</v>
      </c>
      <c r="L7" s="20">
        <v>1103619</v>
      </c>
      <c r="M7" s="20">
        <v>919515</v>
      </c>
      <c r="N7" s="20">
        <v>3171577</v>
      </c>
      <c r="O7" s="20">
        <v>1272513</v>
      </c>
      <c r="P7" s="20">
        <v>1318145</v>
      </c>
      <c r="Q7" s="20">
        <v>1164348</v>
      </c>
      <c r="R7" s="20">
        <v>3755006</v>
      </c>
      <c r="S7" s="20"/>
      <c r="T7" s="20"/>
      <c r="U7" s="20"/>
      <c r="V7" s="20"/>
      <c r="W7" s="20">
        <v>10249487</v>
      </c>
      <c r="X7" s="20">
        <v>13343430</v>
      </c>
      <c r="Y7" s="20">
        <v>-3093943</v>
      </c>
      <c r="Z7" s="21">
        <v>-23.187014133547372</v>
      </c>
      <c r="AA7" s="22">
        <v>18267244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3259000</v>
      </c>
      <c r="D9" s="18"/>
      <c r="E9" s="19">
        <v>2932000</v>
      </c>
      <c r="F9" s="20">
        <v>2768000</v>
      </c>
      <c r="G9" s="20"/>
      <c r="H9" s="20">
        <v>733000</v>
      </c>
      <c r="I9" s="20"/>
      <c r="J9" s="20">
        <v>733000</v>
      </c>
      <c r="K9" s="20"/>
      <c r="L9" s="20">
        <v>1319000</v>
      </c>
      <c r="M9" s="20"/>
      <c r="N9" s="20">
        <v>1319000</v>
      </c>
      <c r="O9" s="20"/>
      <c r="P9" s="20">
        <v>716000</v>
      </c>
      <c r="Q9" s="20"/>
      <c r="R9" s="20">
        <v>716000</v>
      </c>
      <c r="S9" s="20"/>
      <c r="T9" s="20"/>
      <c r="U9" s="20"/>
      <c r="V9" s="20"/>
      <c r="W9" s="20">
        <v>2768000</v>
      </c>
      <c r="X9" s="20">
        <v>2133397</v>
      </c>
      <c r="Y9" s="20">
        <v>634603</v>
      </c>
      <c r="Z9" s="21">
        <v>29.746127888995812</v>
      </c>
      <c r="AA9" s="22">
        <v>2768000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-8550618</v>
      </c>
      <c r="D14" s="18"/>
      <c r="E14" s="19">
        <v>-87458795</v>
      </c>
      <c r="F14" s="20">
        <v>-91580795</v>
      </c>
      <c r="G14" s="20">
        <v>-2759397</v>
      </c>
      <c r="H14" s="20">
        <v>-446975</v>
      </c>
      <c r="I14" s="20">
        <v>-1464519</v>
      </c>
      <c r="J14" s="20">
        <v>-4670891</v>
      </c>
      <c r="K14" s="20">
        <v>-2475997</v>
      </c>
      <c r="L14" s="20">
        <v>-665000</v>
      </c>
      <c r="M14" s="20">
        <v>-650000</v>
      </c>
      <c r="N14" s="20">
        <v>-3790997</v>
      </c>
      <c r="O14" s="20">
        <v>-650000</v>
      </c>
      <c r="P14" s="20">
        <v>-2243788</v>
      </c>
      <c r="Q14" s="20">
        <v>-3770674</v>
      </c>
      <c r="R14" s="20">
        <v>-6664462</v>
      </c>
      <c r="S14" s="20"/>
      <c r="T14" s="20"/>
      <c r="U14" s="20"/>
      <c r="V14" s="20"/>
      <c r="W14" s="20">
        <v>-15126350</v>
      </c>
      <c r="X14" s="20">
        <v>-67242902</v>
      </c>
      <c r="Y14" s="20">
        <v>52116552</v>
      </c>
      <c r="Z14" s="21">
        <v>-77.50491196825503</v>
      </c>
      <c r="AA14" s="22">
        <v>-91580795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6915632</v>
      </c>
      <c r="D17" s="26">
        <f>SUM(D6:D16)</f>
        <v>0</v>
      </c>
      <c r="E17" s="27">
        <f t="shared" si="0"/>
        <v>-75477603</v>
      </c>
      <c r="F17" s="28">
        <f t="shared" si="0"/>
        <v>-78743603</v>
      </c>
      <c r="G17" s="28">
        <f t="shared" si="0"/>
        <v>-1867870</v>
      </c>
      <c r="H17" s="28">
        <f t="shared" si="0"/>
        <v>1422876</v>
      </c>
      <c r="I17" s="28">
        <f t="shared" si="0"/>
        <v>-169993</v>
      </c>
      <c r="J17" s="28">
        <f t="shared" si="0"/>
        <v>-614987</v>
      </c>
      <c r="K17" s="28">
        <f t="shared" si="0"/>
        <v>-1327554</v>
      </c>
      <c r="L17" s="28">
        <f t="shared" si="0"/>
        <v>1757619</v>
      </c>
      <c r="M17" s="28">
        <f t="shared" si="0"/>
        <v>269515</v>
      </c>
      <c r="N17" s="28">
        <f t="shared" si="0"/>
        <v>699580</v>
      </c>
      <c r="O17" s="28">
        <f t="shared" si="0"/>
        <v>622513</v>
      </c>
      <c r="P17" s="28">
        <f t="shared" si="0"/>
        <v>-209643</v>
      </c>
      <c r="Q17" s="28">
        <f t="shared" si="0"/>
        <v>-2606326</v>
      </c>
      <c r="R17" s="28">
        <f t="shared" si="0"/>
        <v>-2193456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-2108863</v>
      </c>
      <c r="X17" s="28">
        <f t="shared" si="0"/>
        <v>-57914614</v>
      </c>
      <c r="Y17" s="28">
        <f t="shared" si="0"/>
        <v>55805751</v>
      </c>
      <c r="Z17" s="29">
        <f>+IF(X17&lt;&gt;0,+(Y17/X17)*100,0)</f>
        <v>-96.358668642771235</v>
      </c>
      <c r="AA17" s="30">
        <f>SUM(AA6:AA16)</f>
        <v>-78743603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-1422972</v>
      </c>
      <c r="D26" s="18"/>
      <c r="E26" s="19">
        <v>-9000000</v>
      </c>
      <c r="F26" s="20">
        <v>-11481904</v>
      </c>
      <c r="G26" s="20">
        <v>-2541254</v>
      </c>
      <c r="H26" s="20">
        <v>-515456</v>
      </c>
      <c r="I26" s="20">
        <v>-409048</v>
      </c>
      <c r="J26" s="20">
        <v>-3465758</v>
      </c>
      <c r="K26" s="20">
        <v>-1640025</v>
      </c>
      <c r="L26" s="20"/>
      <c r="M26" s="20"/>
      <c r="N26" s="20">
        <v>-1640025</v>
      </c>
      <c r="O26" s="20"/>
      <c r="P26" s="20"/>
      <c r="Q26" s="20"/>
      <c r="R26" s="20"/>
      <c r="S26" s="20"/>
      <c r="T26" s="20"/>
      <c r="U26" s="20"/>
      <c r="V26" s="20"/>
      <c r="W26" s="20">
        <v>-5105783</v>
      </c>
      <c r="X26" s="20">
        <v>-7497330</v>
      </c>
      <c r="Y26" s="20">
        <v>2391547</v>
      </c>
      <c r="Z26" s="21">
        <v>-31.898649252467209</v>
      </c>
      <c r="AA26" s="22">
        <v>-11481904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-1422972</v>
      </c>
      <c r="D27" s="26">
        <f>SUM(D21:D26)</f>
        <v>0</v>
      </c>
      <c r="E27" s="27">
        <f t="shared" si="1"/>
        <v>-9000000</v>
      </c>
      <c r="F27" s="28">
        <f t="shared" si="1"/>
        <v>-11481904</v>
      </c>
      <c r="G27" s="28">
        <f t="shared" si="1"/>
        <v>-2541254</v>
      </c>
      <c r="H27" s="28">
        <f t="shared" si="1"/>
        <v>-515456</v>
      </c>
      <c r="I27" s="28">
        <f t="shared" si="1"/>
        <v>-409048</v>
      </c>
      <c r="J27" s="28">
        <f t="shared" si="1"/>
        <v>-3465758</v>
      </c>
      <c r="K27" s="28">
        <f t="shared" si="1"/>
        <v>-1640025</v>
      </c>
      <c r="L27" s="28">
        <f t="shared" si="1"/>
        <v>0</v>
      </c>
      <c r="M27" s="28">
        <f t="shared" si="1"/>
        <v>0</v>
      </c>
      <c r="N27" s="28">
        <f t="shared" si="1"/>
        <v>-1640025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-5105783</v>
      </c>
      <c r="X27" s="28">
        <f t="shared" si="1"/>
        <v>-7497330</v>
      </c>
      <c r="Y27" s="28">
        <f t="shared" si="1"/>
        <v>2391547</v>
      </c>
      <c r="Z27" s="29">
        <f>+IF(X27&lt;&gt;0,+(Y27/X27)*100,0)</f>
        <v>-31.898649252467209</v>
      </c>
      <c r="AA27" s="30">
        <f>SUM(AA21:AA26)</f>
        <v>-11481904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5492660</v>
      </c>
      <c r="D38" s="32">
        <f>+D17+D27+D36</f>
        <v>0</v>
      </c>
      <c r="E38" s="33">
        <f t="shared" si="3"/>
        <v>-84477603</v>
      </c>
      <c r="F38" s="2">
        <f t="shared" si="3"/>
        <v>-90225507</v>
      </c>
      <c r="G38" s="2">
        <f t="shared" si="3"/>
        <v>-4409124</v>
      </c>
      <c r="H38" s="2">
        <f t="shared" si="3"/>
        <v>907420</v>
      </c>
      <c r="I38" s="2">
        <f t="shared" si="3"/>
        <v>-579041</v>
      </c>
      <c r="J38" s="2">
        <f t="shared" si="3"/>
        <v>-4080745</v>
      </c>
      <c r="K38" s="2">
        <f t="shared" si="3"/>
        <v>-2967579</v>
      </c>
      <c r="L38" s="2">
        <f t="shared" si="3"/>
        <v>1757619</v>
      </c>
      <c r="M38" s="2">
        <f t="shared" si="3"/>
        <v>269515</v>
      </c>
      <c r="N38" s="2">
        <f t="shared" si="3"/>
        <v>-940445</v>
      </c>
      <c r="O38" s="2">
        <f t="shared" si="3"/>
        <v>622513</v>
      </c>
      <c r="P38" s="2">
        <f t="shared" si="3"/>
        <v>-209643</v>
      </c>
      <c r="Q38" s="2">
        <f t="shared" si="3"/>
        <v>-2606326</v>
      </c>
      <c r="R38" s="2">
        <f t="shared" si="3"/>
        <v>-2193456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-7214646</v>
      </c>
      <c r="X38" s="2">
        <f t="shared" si="3"/>
        <v>-65411944</v>
      </c>
      <c r="Y38" s="2">
        <f t="shared" si="3"/>
        <v>58197298</v>
      </c>
      <c r="Z38" s="34">
        <f>+IF(X38&lt;&gt;0,+(Y38/X38)*100,0)</f>
        <v>-88.970445519857961</v>
      </c>
      <c r="AA38" s="35">
        <f>+AA17+AA27+AA36</f>
        <v>-90225507</v>
      </c>
    </row>
    <row r="39" spans="1:27" x14ac:dyDescent="0.25">
      <c r="A39" s="23" t="s">
        <v>60</v>
      </c>
      <c r="B39" s="17"/>
      <c r="C39" s="32">
        <v>-12529681</v>
      </c>
      <c r="D39" s="32"/>
      <c r="E39" s="33"/>
      <c r="F39" s="2"/>
      <c r="G39" s="2">
        <v>-24379547</v>
      </c>
      <c r="H39" s="2">
        <f>+G40+H60</f>
        <v>-28788671</v>
      </c>
      <c r="I39" s="2">
        <f>+H40+I60</f>
        <v>-27881251</v>
      </c>
      <c r="J39" s="2">
        <f>+G39</f>
        <v>-24379547</v>
      </c>
      <c r="K39" s="2">
        <f>+I40+K60</f>
        <v>-28460292</v>
      </c>
      <c r="L39" s="2">
        <f>+K40+L60</f>
        <v>-31427871</v>
      </c>
      <c r="M39" s="2">
        <f>+L40+M60</f>
        <v>-29670252</v>
      </c>
      <c r="N39" s="2">
        <f>+K39</f>
        <v>-28460292</v>
      </c>
      <c r="O39" s="2">
        <f>+M40+O60</f>
        <v>-29400737</v>
      </c>
      <c r="P39" s="2">
        <f>+O40+P60</f>
        <v>-28778224</v>
      </c>
      <c r="Q39" s="2">
        <f>+P40+Q60</f>
        <v>-28987867</v>
      </c>
      <c r="R39" s="2">
        <f>+O39</f>
        <v>-29400737</v>
      </c>
      <c r="S39" s="2">
        <f>+Q40+S60</f>
        <v>-31594193</v>
      </c>
      <c r="T39" s="2">
        <f>+S40+T60</f>
        <v>-31594193</v>
      </c>
      <c r="U39" s="2">
        <f>+T40+U60</f>
        <v>-31594193</v>
      </c>
      <c r="V39" s="2">
        <f>+S39</f>
        <v>-31594193</v>
      </c>
      <c r="W39" s="2">
        <f>+G39</f>
        <v>-24379547</v>
      </c>
      <c r="X39" s="2"/>
      <c r="Y39" s="2">
        <f>+W39-X39</f>
        <v>-24379547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-7037021</v>
      </c>
      <c r="D40" s="43">
        <f t="shared" ref="D40:AA40" si="4">+D38+D39</f>
        <v>0</v>
      </c>
      <c r="E40" s="44">
        <f t="shared" si="4"/>
        <v>-84477603</v>
      </c>
      <c r="F40" s="45">
        <f t="shared" si="4"/>
        <v>-90225507</v>
      </c>
      <c r="G40" s="45">
        <f t="shared" si="4"/>
        <v>-28788671</v>
      </c>
      <c r="H40" s="45">
        <f t="shared" si="4"/>
        <v>-27881251</v>
      </c>
      <c r="I40" s="45">
        <f t="shared" si="4"/>
        <v>-28460292</v>
      </c>
      <c r="J40" s="45">
        <f>+I40</f>
        <v>-28460292</v>
      </c>
      <c r="K40" s="45">
        <f t="shared" si="4"/>
        <v>-31427871</v>
      </c>
      <c r="L40" s="45">
        <f t="shared" si="4"/>
        <v>-29670252</v>
      </c>
      <c r="M40" s="45">
        <f t="shared" si="4"/>
        <v>-29400737</v>
      </c>
      <c r="N40" s="45">
        <f>+M40</f>
        <v>-29400737</v>
      </c>
      <c r="O40" s="45">
        <f t="shared" si="4"/>
        <v>-28778224</v>
      </c>
      <c r="P40" s="45">
        <f t="shared" si="4"/>
        <v>-28987867</v>
      </c>
      <c r="Q40" s="45">
        <f t="shared" si="4"/>
        <v>-31594193</v>
      </c>
      <c r="R40" s="45">
        <f>+Q40</f>
        <v>-31594193</v>
      </c>
      <c r="S40" s="45">
        <f t="shared" si="4"/>
        <v>-31594193</v>
      </c>
      <c r="T40" s="45">
        <f t="shared" si="4"/>
        <v>-31594193</v>
      </c>
      <c r="U40" s="45">
        <f t="shared" si="4"/>
        <v>-31594193</v>
      </c>
      <c r="V40" s="45">
        <f>+U40</f>
        <v>-31594193</v>
      </c>
      <c r="W40" s="45">
        <f>+V40</f>
        <v>-31594193</v>
      </c>
      <c r="X40" s="45">
        <f t="shared" si="4"/>
        <v>-65411944</v>
      </c>
      <c r="Y40" s="45">
        <f t="shared" si="4"/>
        <v>33817751</v>
      </c>
      <c r="Z40" s="46">
        <f>+IF(X40&lt;&gt;0,+(Y40/X40)*100,0)</f>
        <v>-51.699657481514386</v>
      </c>
      <c r="AA40" s="47">
        <f t="shared" si="4"/>
        <v>-90225507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-24379547</v>
      </c>
      <c r="J60">
        <v>-24379547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2976527</v>
      </c>
      <c r="F7" s="20">
        <v>2591494</v>
      </c>
      <c r="G7" s="20">
        <v>188499</v>
      </c>
      <c r="H7" s="20">
        <v>190177</v>
      </c>
      <c r="I7" s="20">
        <v>193606</v>
      </c>
      <c r="J7" s="20">
        <v>572282</v>
      </c>
      <c r="K7" s="20">
        <v>233369</v>
      </c>
      <c r="L7" s="20">
        <v>213425</v>
      </c>
      <c r="M7" s="20">
        <v>165973</v>
      </c>
      <c r="N7" s="20">
        <v>612767</v>
      </c>
      <c r="O7" s="20">
        <v>170915</v>
      </c>
      <c r="P7" s="20">
        <v>195093</v>
      </c>
      <c r="Q7" s="20">
        <v>170437</v>
      </c>
      <c r="R7" s="20">
        <v>536445</v>
      </c>
      <c r="S7" s="20"/>
      <c r="T7" s="20"/>
      <c r="U7" s="20"/>
      <c r="V7" s="20"/>
      <c r="W7" s="20">
        <v>1721494</v>
      </c>
      <c r="X7" s="20">
        <v>2078382</v>
      </c>
      <c r="Y7" s="20">
        <v>-356888</v>
      </c>
      <c r="Z7" s="21">
        <v>-17.171434317656718</v>
      </c>
      <c r="AA7" s="22">
        <v>2591494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-17315235</v>
      </c>
      <c r="F14" s="20">
        <v>-14960106</v>
      </c>
      <c r="G14" s="20">
        <v>-105926</v>
      </c>
      <c r="H14" s="20">
        <v>-121809</v>
      </c>
      <c r="I14" s="20">
        <v>-11934</v>
      </c>
      <c r="J14" s="20">
        <v>-239669</v>
      </c>
      <c r="K14" s="20"/>
      <c r="L14" s="20">
        <v>-349326</v>
      </c>
      <c r="M14" s="20">
        <v>-173788</v>
      </c>
      <c r="N14" s="20">
        <v>-523114</v>
      </c>
      <c r="O14" s="20">
        <v>-114771</v>
      </c>
      <c r="P14" s="20">
        <v>-170733</v>
      </c>
      <c r="Q14" s="20">
        <v>-7170</v>
      </c>
      <c r="R14" s="20">
        <v>-292674</v>
      </c>
      <c r="S14" s="20"/>
      <c r="T14" s="20"/>
      <c r="U14" s="20"/>
      <c r="V14" s="20"/>
      <c r="W14" s="20">
        <v>-1055457</v>
      </c>
      <c r="X14" s="20">
        <v>-12044381</v>
      </c>
      <c r="Y14" s="20">
        <v>10988924</v>
      </c>
      <c r="Z14" s="21">
        <v>-91.236934467616067</v>
      </c>
      <c r="AA14" s="22">
        <v>-14960106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-14338708</v>
      </c>
      <c r="F17" s="28">
        <f t="shared" si="0"/>
        <v>-12368612</v>
      </c>
      <c r="G17" s="28">
        <f t="shared" si="0"/>
        <v>82573</v>
      </c>
      <c r="H17" s="28">
        <f t="shared" si="0"/>
        <v>68368</v>
      </c>
      <c r="I17" s="28">
        <f t="shared" si="0"/>
        <v>181672</v>
      </c>
      <c r="J17" s="28">
        <f t="shared" si="0"/>
        <v>332613</v>
      </c>
      <c r="K17" s="28">
        <f t="shared" si="0"/>
        <v>233369</v>
      </c>
      <c r="L17" s="28">
        <f t="shared" si="0"/>
        <v>-135901</v>
      </c>
      <c r="M17" s="28">
        <f t="shared" si="0"/>
        <v>-7815</v>
      </c>
      <c r="N17" s="28">
        <f t="shared" si="0"/>
        <v>89653</v>
      </c>
      <c r="O17" s="28">
        <f t="shared" si="0"/>
        <v>56144</v>
      </c>
      <c r="P17" s="28">
        <f t="shared" si="0"/>
        <v>24360</v>
      </c>
      <c r="Q17" s="28">
        <f t="shared" si="0"/>
        <v>163267</v>
      </c>
      <c r="R17" s="28">
        <f t="shared" si="0"/>
        <v>243771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666037</v>
      </c>
      <c r="X17" s="28">
        <f t="shared" si="0"/>
        <v>-9965999</v>
      </c>
      <c r="Y17" s="28">
        <f t="shared" si="0"/>
        <v>10632036</v>
      </c>
      <c r="Z17" s="29">
        <f>+IF(X17&lt;&gt;0,+(Y17/X17)*100,0)</f>
        <v>-106.6830931851388</v>
      </c>
      <c r="AA17" s="30">
        <f>SUM(AA6:AA16)</f>
        <v>-12368612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-1750003</v>
      </c>
      <c r="Y26" s="20">
        <v>1750003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-1750003</v>
      </c>
      <c r="Y27" s="28">
        <f t="shared" si="1"/>
        <v>1750003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-19338708</v>
      </c>
      <c r="F38" s="2">
        <f t="shared" si="3"/>
        <v>-12368612</v>
      </c>
      <c r="G38" s="2">
        <f t="shared" si="3"/>
        <v>82573</v>
      </c>
      <c r="H38" s="2">
        <f t="shared" si="3"/>
        <v>68368</v>
      </c>
      <c r="I38" s="2">
        <f t="shared" si="3"/>
        <v>181672</v>
      </c>
      <c r="J38" s="2">
        <f t="shared" si="3"/>
        <v>332613</v>
      </c>
      <c r="K38" s="2">
        <f t="shared" si="3"/>
        <v>233369</v>
      </c>
      <c r="L38" s="2">
        <f t="shared" si="3"/>
        <v>-135901</v>
      </c>
      <c r="M38" s="2">
        <f t="shared" si="3"/>
        <v>-7815</v>
      </c>
      <c r="N38" s="2">
        <f t="shared" si="3"/>
        <v>89653</v>
      </c>
      <c r="O38" s="2">
        <f t="shared" si="3"/>
        <v>56144</v>
      </c>
      <c r="P38" s="2">
        <f t="shared" si="3"/>
        <v>24360</v>
      </c>
      <c r="Q38" s="2">
        <f t="shared" si="3"/>
        <v>163267</v>
      </c>
      <c r="R38" s="2">
        <f t="shared" si="3"/>
        <v>243771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666037</v>
      </c>
      <c r="X38" s="2">
        <f t="shared" si="3"/>
        <v>-11716002</v>
      </c>
      <c r="Y38" s="2">
        <f t="shared" si="3"/>
        <v>12382039</v>
      </c>
      <c r="Z38" s="34">
        <f>+IF(X38&lt;&gt;0,+(Y38/X38)*100,0)</f>
        <v>-105.68484880763933</v>
      </c>
      <c r="AA38" s="35">
        <f>+AA17+AA27+AA36</f>
        <v>-12368612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-82288035</v>
      </c>
      <c r="H39" s="2">
        <f>+G40+H60</f>
        <v>-82205462</v>
      </c>
      <c r="I39" s="2">
        <f>+H40+I60</f>
        <v>-82137094</v>
      </c>
      <c r="J39" s="2">
        <f>+G39</f>
        <v>-82288035</v>
      </c>
      <c r="K39" s="2">
        <f>+I40+K60</f>
        <v>-81955422</v>
      </c>
      <c r="L39" s="2">
        <f>+K40+L60</f>
        <v>-81722053</v>
      </c>
      <c r="M39" s="2">
        <f>+L40+M60</f>
        <v>-81857954</v>
      </c>
      <c r="N39" s="2">
        <f>+K39</f>
        <v>-81955422</v>
      </c>
      <c r="O39" s="2">
        <f>+M40+O60</f>
        <v>-81865769</v>
      </c>
      <c r="P39" s="2">
        <f>+O40+P60</f>
        <v>-81809625</v>
      </c>
      <c r="Q39" s="2">
        <f>+P40+Q60</f>
        <v>-81785265</v>
      </c>
      <c r="R39" s="2">
        <f>+O39</f>
        <v>-81865769</v>
      </c>
      <c r="S39" s="2">
        <f>+Q40+S60</f>
        <v>-81621998</v>
      </c>
      <c r="T39" s="2">
        <f>+S40+T60</f>
        <v>-81621998</v>
      </c>
      <c r="U39" s="2">
        <f>+T40+U60</f>
        <v>-81621998</v>
      </c>
      <c r="V39" s="2">
        <f>+S39</f>
        <v>-81621998</v>
      </c>
      <c r="W39" s="2">
        <f>+G39</f>
        <v>-82288035</v>
      </c>
      <c r="X39" s="2"/>
      <c r="Y39" s="2">
        <f>+W39-X39</f>
        <v>-82288035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-19338708</v>
      </c>
      <c r="F40" s="45">
        <f t="shared" si="4"/>
        <v>-12368612</v>
      </c>
      <c r="G40" s="45">
        <f t="shared" si="4"/>
        <v>-82205462</v>
      </c>
      <c r="H40" s="45">
        <f t="shared" si="4"/>
        <v>-82137094</v>
      </c>
      <c r="I40" s="45">
        <f t="shared" si="4"/>
        <v>-81955422</v>
      </c>
      <c r="J40" s="45">
        <f>+I40</f>
        <v>-81955422</v>
      </c>
      <c r="K40" s="45">
        <f t="shared" si="4"/>
        <v>-81722053</v>
      </c>
      <c r="L40" s="45">
        <f t="shared" si="4"/>
        <v>-81857954</v>
      </c>
      <c r="M40" s="45">
        <f t="shared" si="4"/>
        <v>-81865769</v>
      </c>
      <c r="N40" s="45">
        <f>+M40</f>
        <v>-81865769</v>
      </c>
      <c r="O40" s="45">
        <f t="shared" si="4"/>
        <v>-81809625</v>
      </c>
      <c r="P40" s="45">
        <f t="shared" si="4"/>
        <v>-81785265</v>
      </c>
      <c r="Q40" s="45">
        <f t="shared" si="4"/>
        <v>-81621998</v>
      </c>
      <c r="R40" s="45">
        <f>+Q40</f>
        <v>-81621998</v>
      </c>
      <c r="S40" s="45">
        <f t="shared" si="4"/>
        <v>-81621998</v>
      </c>
      <c r="T40" s="45">
        <f t="shared" si="4"/>
        <v>-81621998</v>
      </c>
      <c r="U40" s="45">
        <f t="shared" si="4"/>
        <v>-81621998</v>
      </c>
      <c r="V40" s="45">
        <f>+U40</f>
        <v>-81621998</v>
      </c>
      <c r="W40" s="45">
        <f>+V40</f>
        <v>-81621998</v>
      </c>
      <c r="X40" s="45">
        <f t="shared" si="4"/>
        <v>-11716002</v>
      </c>
      <c r="Y40" s="45">
        <f t="shared" si="4"/>
        <v>-69905996</v>
      </c>
      <c r="Z40" s="46">
        <f>+IF(X40&lt;&gt;0,+(Y40/X40)*100,0)</f>
        <v>596.67108284891037</v>
      </c>
      <c r="AA40" s="47">
        <f t="shared" si="4"/>
        <v>-12368612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-82288035</v>
      </c>
      <c r="J60">
        <v>-82288035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121168958</v>
      </c>
      <c r="D7" s="18"/>
      <c r="E7" s="19">
        <v>138453419</v>
      </c>
      <c r="F7" s="20">
        <v>138453419</v>
      </c>
      <c r="G7" s="20">
        <v>9558441</v>
      </c>
      <c r="H7" s="20">
        <v>10771412</v>
      </c>
      <c r="I7" s="20">
        <v>9999274</v>
      </c>
      <c r="J7" s="20">
        <v>30329127</v>
      </c>
      <c r="K7" s="20">
        <v>12192433</v>
      </c>
      <c r="L7" s="20">
        <v>11327996</v>
      </c>
      <c r="M7" s="20">
        <v>10997068</v>
      </c>
      <c r="N7" s="20">
        <v>34517497</v>
      </c>
      <c r="O7" s="20">
        <v>10787115</v>
      </c>
      <c r="P7" s="20">
        <v>11467087</v>
      </c>
      <c r="Q7" s="20">
        <v>12061278</v>
      </c>
      <c r="R7" s="20">
        <v>34315480</v>
      </c>
      <c r="S7" s="20"/>
      <c r="T7" s="20"/>
      <c r="U7" s="20"/>
      <c r="V7" s="20"/>
      <c r="W7" s="20">
        <v>99162104</v>
      </c>
      <c r="X7" s="20">
        <v>103840011</v>
      </c>
      <c r="Y7" s="20">
        <v>-4677907</v>
      </c>
      <c r="Z7" s="21">
        <v>-4.5049176660815258</v>
      </c>
      <c r="AA7" s="22">
        <v>138453419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7591961</v>
      </c>
      <c r="F8" s="20">
        <v>7591961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5693976</v>
      </c>
      <c r="Y8" s="20">
        <v>-5693976</v>
      </c>
      <c r="Z8" s="21">
        <v>-100</v>
      </c>
      <c r="AA8" s="22">
        <v>7591961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-90472972</v>
      </c>
      <c r="D14" s="18"/>
      <c r="E14" s="19">
        <v>-127671540</v>
      </c>
      <c r="F14" s="20">
        <v>-153941836</v>
      </c>
      <c r="G14" s="20">
        <v>-5518602</v>
      </c>
      <c r="H14" s="20">
        <v>-5866228</v>
      </c>
      <c r="I14" s="20">
        <v>-7201029</v>
      </c>
      <c r="J14" s="20">
        <v>-18585859</v>
      </c>
      <c r="K14" s="20">
        <v>-9767946</v>
      </c>
      <c r="L14" s="20">
        <v>-8035943</v>
      </c>
      <c r="M14" s="20">
        <v>-11099175</v>
      </c>
      <c r="N14" s="20">
        <v>-28903064</v>
      </c>
      <c r="O14" s="20">
        <v>-3492211</v>
      </c>
      <c r="P14" s="20">
        <v>-12819522</v>
      </c>
      <c r="Q14" s="20">
        <v>-7705531</v>
      </c>
      <c r="R14" s="20">
        <v>-24017264</v>
      </c>
      <c r="S14" s="20"/>
      <c r="T14" s="20"/>
      <c r="U14" s="20"/>
      <c r="V14" s="20"/>
      <c r="W14" s="20">
        <v>-71506187</v>
      </c>
      <c r="X14" s="20">
        <v>-102321239</v>
      </c>
      <c r="Y14" s="20">
        <v>30815052</v>
      </c>
      <c r="Z14" s="21">
        <v>-30.115987942640139</v>
      </c>
      <c r="AA14" s="22">
        <v>-153941836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30695986</v>
      </c>
      <c r="D17" s="26">
        <f>SUM(D6:D16)</f>
        <v>0</v>
      </c>
      <c r="E17" s="27">
        <f t="shared" si="0"/>
        <v>18373840</v>
      </c>
      <c r="F17" s="28">
        <f t="shared" si="0"/>
        <v>-7896456</v>
      </c>
      <c r="G17" s="28">
        <f t="shared" si="0"/>
        <v>4039839</v>
      </c>
      <c r="H17" s="28">
        <f t="shared" si="0"/>
        <v>4905184</v>
      </c>
      <c r="I17" s="28">
        <f t="shared" si="0"/>
        <v>2798245</v>
      </c>
      <c r="J17" s="28">
        <f t="shared" si="0"/>
        <v>11743268</v>
      </c>
      <c r="K17" s="28">
        <f t="shared" si="0"/>
        <v>2424487</v>
      </c>
      <c r="L17" s="28">
        <f t="shared" si="0"/>
        <v>3292053</v>
      </c>
      <c r="M17" s="28">
        <f t="shared" si="0"/>
        <v>-102107</v>
      </c>
      <c r="N17" s="28">
        <f t="shared" si="0"/>
        <v>5614433</v>
      </c>
      <c r="O17" s="28">
        <f t="shared" si="0"/>
        <v>7294904</v>
      </c>
      <c r="P17" s="28">
        <f t="shared" si="0"/>
        <v>-1352435</v>
      </c>
      <c r="Q17" s="28">
        <f t="shared" si="0"/>
        <v>4355747</v>
      </c>
      <c r="R17" s="28">
        <f t="shared" si="0"/>
        <v>10298216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27655917</v>
      </c>
      <c r="X17" s="28">
        <f t="shared" si="0"/>
        <v>7212748</v>
      </c>
      <c r="Y17" s="28">
        <f t="shared" si="0"/>
        <v>20443169</v>
      </c>
      <c r="Z17" s="29">
        <f>+IF(X17&lt;&gt;0,+(Y17/X17)*100,0)</f>
        <v>283.43107231806795</v>
      </c>
      <c r="AA17" s="30">
        <f>SUM(AA6:AA16)</f>
        <v>-7896456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-317565</v>
      </c>
      <c r="D26" s="18"/>
      <c r="E26" s="19">
        <v>-25297850</v>
      </c>
      <c r="F26" s="20">
        <v>-25297850</v>
      </c>
      <c r="G26" s="20"/>
      <c r="H26" s="20"/>
      <c r="I26" s="20"/>
      <c r="J26" s="20"/>
      <c r="K26" s="20">
        <v>-499579</v>
      </c>
      <c r="L26" s="20">
        <v>-499112</v>
      </c>
      <c r="M26" s="20">
        <v>-1046003</v>
      </c>
      <c r="N26" s="20">
        <v>-2044694</v>
      </c>
      <c r="O26" s="20"/>
      <c r="P26" s="20"/>
      <c r="Q26" s="20"/>
      <c r="R26" s="20"/>
      <c r="S26" s="20"/>
      <c r="T26" s="20"/>
      <c r="U26" s="20"/>
      <c r="V26" s="20"/>
      <c r="W26" s="20">
        <v>-2044694</v>
      </c>
      <c r="X26" s="20">
        <v>-18973395</v>
      </c>
      <c r="Y26" s="20">
        <v>16928701</v>
      </c>
      <c r="Z26" s="21">
        <v>-89.223362503126097</v>
      </c>
      <c r="AA26" s="22">
        <v>-25297850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-317565</v>
      </c>
      <c r="D27" s="26">
        <f>SUM(D21:D26)</f>
        <v>0</v>
      </c>
      <c r="E27" s="27">
        <f t="shared" si="1"/>
        <v>-25297850</v>
      </c>
      <c r="F27" s="28">
        <f t="shared" si="1"/>
        <v>-25297850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-499579</v>
      </c>
      <c r="L27" s="28">
        <f t="shared" si="1"/>
        <v>-499112</v>
      </c>
      <c r="M27" s="28">
        <f t="shared" si="1"/>
        <v>-1046003</v>
      </c>
      <c r="N27" s="28">
        <f t="shared" si="1"/>
        <v>-2044694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-2044694</v>
      </c>
      <c r="X27" s="28">
        <f t="shared" si="1"/>
        <v>-18973395</v>
      </c>
      <c r="Y27" s="28">
        <f t="shared" si="1"/>
        <v>16928701</v>
      </c>
      <c r="Z27" s="29">
        <f>+IF(X27&lt;&gt;0,+(Y27/X27)*100,0)</f>
        <v>-89.223362503126097</v>
      </c>
      <c r="AA27" s="30">
        <f>SUM(AA21:AA26)</f>
        <v>-25297850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30378421</v>
      </c>
      <c r="D38" s="32">
        <f>+D17+D27+D36</f>
        <v>0</v>
      </c>
      <c r="E38" s="33">
        <f t="shared" si="3"/>
        <v>-6924010</v>
      </c>
      <c r="F38" s="2">
        <f t="shared" si="3"/>
        <v>-33194306</v>
      </c>
      <c r="G38" s="2">
        <f t="shared" si="3"/>
        <v>4039839</v>
      </c>
      <c r="H38" s="2">
        <f t="shared" si="3"/>
        <v>4905184</v>
      </c>
      <c r="I38" s="2">
        <f t="shared" si="3"/>
        <v>2798245</v>
      </c>
      <c r="J38" s="2">
        <f t="shared" si="3"/>
        <v>11743268</v>
      </c>
      <c r="K38" s="2">
        <f t="shared" si="3"/>
        <v>1924908</v>
      </c>
      <c r="L38" s="2">
        <f t="shared" si="3"/>
        <v>2792941</v>
      </c>
      <c r="M38" s="2">
        <f t="shared" si="3"/>
        <v>-1148110</v>
      </c>
      <c r="N38" s="2">
        <f t="shared" si="3"/>
        <v>3569739</v>
      </c>
      <c r="O38" s="2">
        <f t="shared" si="3"/>
        <v>7294904</v>
      </c>
      <c r="P38" s="2">
        <f t="shared" si="3"/>
        <v>-1352435</v>
      </c>
      <c r="Q38" s="2">
        <f t="shared" si="3"/>
        <v>4355747</v>
      </c>
      <c r="R38" s="2">
        <f t="shared" si="3"/>
        <v>10298216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25611223</v>
      </c>
      <c r="X38" s="2">
        <f t="shared" si="3"/>
        <v>-11760647</v>
      </c>
      <c r="Y38" s="2">
        <f t="shared" si="3"/>
        <v>37371870</v>
      </c>
      <c r="Z38" s="34">
        <f>+IF(X38&lt;&gt;0,+(Y38/X38)*100,0)</f>
        <v>-317.77052742081281</v>
      </c>
      <c r="AA38" s="35">
        <f>+AA17+AA27+AA36</f>
        <v>-33194306</v>
      </c>
    </row>
    <row r="39" spans="1:27" x14ac:dyDescent="0.25">
      <c r="A39" s="23" t="s">
        <v>60</v>
      </c>
      <c r="B39" s="17"/>
      <c r="C39" s="32">
        <v>77021303</v>
      </c>
      <c r="D39" s="32"/>
      <c r="E39" s="33">
        <v>77021304</v>
      </c>
      <c r="F39" s="2">
        <v>113468184</v>
      </c>
      <c r="G39" s="2">
        <v>113468184</v>
      </c>
      <c r="H39" s="2">
        <f>+G40+H60</f>
        <v>117508023</v>
      </c>
      <c r="I39" s="2">
        <f>+H40+I60</f>
        <v>122413207</v>
      </c>
      <c r="J39" s="2">
        <f>+G39</f>
        <v>113468184</v>
      </c>
      <c r="K39" s="2">
        <f>+I40+K60</f>
        <v>125211452</v>
      </c>
      <c r="L39" s="2">
        <f>+K40+L60</f>
        <v>127136360</v>
      </c>
      <c r="M39" s="2">
        <f>+L40+M60</f>
        <v>129929301</v>
      </c>
      <c r="N39" s="2">
        <f>+K39</f>
        <v>125211452</v>
      </c>
      <c r="O39" s="2">
        <f>+M40+O60</f>
        <v>128781191</v>
      </c>
      <c r="P39" s="2">
        <f>+O40+P60</f>
        <v>136076095</v>
      </c>
      <c r="Q39" s="2">
        <f>+P40+Q60</f>
        <v>134723660</v>
      </c>
      <c r="R39" s="2">
        <f>+O39</f>
        <v>128781191</v>
      </c>
      <c r="S39" s="2">
        <f>+Q40+S60</f>
        <v>139079407</v>
      </c>
      <c r="T39" s="2">
        <f>+S40+T60</f>
        <v>139079407</v>
      </c>
      <c r="U39" s="2">
        <f>+T40+U60</f>
        <v>139079407</v>
      </c>
      <c r="V39" s="2">
        <f>+S39</f>
        <v>139079407</v>
      </c>
      <c r="W39" s="2">
        <f>+G39</f>
        <v>113468184</v>
      </c>
      <c r="X39" s="2">
        <v>113468184</v>
      </c>
      <c r="Y39" s="2">
        <f>+W39-X39</f>
        <v>0</v>
      </c>
      <c r="Z39" s="34">
        <f>+IF(X39&lt;&gt;0,+(Y39/X39)*100,0)</f>
        <v>0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107399724</v>
      </c>
      <c r="D40" s="43">
        <f t="shared" ref="D40:AA40" si="4">+D38+D39</f>
        <v>0</v>
      </c>
      <c r="E40" s="44">
        <f t="shared" si="4"/>
        <v>70097294</v>
      </c>
      <c r="F40" s="45">
        <f t="shared" si="4"/>
        <v>80273878</v>
      </c>
      <c r="G40" s="45">
        <f t="shared" si="4"/>
        <v>117508023</v>
      </c>
      <c r="H40" s="45">
        <f t="shared" si="4"/>
        <v>122413207</v>
      </c>
      <c r="I40" s="45">
        <f t="shared" si="4"/>
        <v>125211452</v>
      </c>
      <c r="J40" s="45">
        <f>+I40</f>
        <v>125211452</v>
      </c>
      <c r="K40" s="45">
        <f t="shared" si="4"/>
        <v>127136360</v>
      </c>
      <c r="L40" s="45">
        <f t="shared" si="4"/>
        <v>129929301</v>
      </c>
      <c r="M40" s="45">
        <f t="shared" si="4"/>
        <v>128781191</v>
      </c>
      <c r="N40" s="45">
        <f>+M40</f>
        <v>128781191</v>
      </c>
      <c r="O40" s="45">
        <f t="shared" si="4"/>
        <v>136076095</v>
      </c>
      <c r="P40" s="45">
        <f t="shared" si="4"/>
        <v>134723660</v>
      </c>
      <c r="Q40" s="45">
        <f t="shared" si="4"/>
        <v>139079407</v>
      </c>
      <c r="R40" s="45">
        <f>+Q40</f>
        <v>139079407</v>
      </c>
      <c r="S40" s="45">
        <f t="shared" si="4"/>
        <v>139079407</v>
      </c>
      <c r="T40" s="45">
        <f t="shared" si="4"/>
        <v>139079407</v>
      </c>
      <c r="U40" s="45">
        <f t="shared" si="4"/>
        <v>139079407</v>
      </c>
      <c r="V40" s="45">
        <f>+U40</f>
        <v>139079407</v>
      </c>
      <c r="W40" s="45">
        <f>+V40</f>
        <v>139079407</v>
      </c>
      <c r="X40" s="45">
        <f t="shared" si="4"/>
        <v>101707537</v>
      </c>
      <c r="Y40" s="45">
        <f t="shared" si="4"/>
        <v>37371870</v>
      </c>
      <c r="Z40" s="46">
        <f>+IF(X40&lt;&gt;0,+(Y40/X40)*100,0)</f>
        <v>36.744445006076596</v>
      </c>
      <c r="AA40" s="47">
        <f t="shared" si="4"/>
        <v>80273878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113468184</v>
      </c>
      <c r="J60">
        <v>113468184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2723437</v>
      </c>
      <c r="D7" s="18"/>
      <c r="E7" s="19">
        <v>14444405</v>
      </c>
      <c r="F7" s="20">
        <v>30368397</v>
      </c>
      <c r="G7" s="20"/>
      <c r="H7" s="20">
        <v>211187</v>
      </c>
      <c r="I7" s="20">
        <v>179614</v>
      </c>
      <c r="J7" s="20">
        <v>390801</v>
      </c>
      <c r="K7" s="20">
        <v>330526</v>
      </c>
      <c r="L7" s="20">
        <v>222139</v>
      </c>
      <c r="M7" s="20">
        <v>118502</v>
      </c>
      <c r="N7" s="20">
        <v>671167</v>
      </c>
      <c r="O7" s="20">
        <v>1033839</v>
      </c>
      <c r="P7" s="20">
        <v>1053718</v>
      </c>
      <c r="Q7" s="20"/>
      <c r="R7" s="20">
        <v>2087557</v>
      </c>
      <c r="S7" s="20"/>
      <c r="T7" s="20"/>
      <c r="U7" s="20"/>
      <c r="V7" s="20"/>
      <c r="W7" s="20">
        <v>3149525</v>
      </c>
      <c r="X7" s="20">
        <v>17202896</v>
      </c>
      <c r="Y7" s="20">
        <v>-14053371</v>
      </c>
      <c r="Z7" s="21">
        <v>-81.691890714214637</v>
      </c>
      <c r="AA7" s="22">
        <v>30368397</v>
      </c>
    </row>
    <row r="8" spans="1:27" x14ac:dyDescent="0.25">
      <c r="A8" s="23" t="s">
        <v>36</v>
      </c>
      <c r="B8" s="17" t="s">
        <v>32</v>
      </c>
      <c r="C8" s="18">
        <v>6554112</v>
      </c>
      <c r="D8" s="18"/>
      <c r="E8" s="19"/>
      <c r="F8" s="20">
        <v>-15923992</v>
      </c>
      <c r="G8" s="20"/>
      <c r="H8" s="20">
        <v>674352</v>
      </c>
      <c r="I8" s="20">
        <v>653847</v>
      </c>
      <c r="J8" s="20">
        <v>1328199</v>
      </c>
      <c r="K8" s="20">
        <v>570469</v>
      </c>
      <c r="L8" s="20">
        <v>425821</v>
      </c>
      <c r="M8" s="20">
        <v>679540</v>
      </c>
      <c r="N8" s="20">
        <v>1675830</v>
      </c>
      <c r="O8" s="20">
        <v>231</v>
      </c>
      <c r="P8" s="20">
        <v>431</v>
      </c>
      <c r="Q8" s="20"/>
      <c r="R8" s="20">
        <v>662</v>
      </c>
      <c r="S8" s="20"/>
      <c r="T8" s="20"/>
      <c r="U8" s="20"/>
      <c r="V8" s="20"/>
      <c r="W8" s="20">
        <v>3004691</v>
      </c>
      <c r="X8" s="20">
        <v>-6369596</v>
      </c>
      <c r="Y8" s="20">
        <v>9374287</v>
      </c>
      <c r="Z8" s="21">
        <v>-147.17239523511381</v>
      </c>
      <c r="AA8" s="22">
        <v>-15923992</v>
      </c>
    </row>
    <row r="9" spans="1:27" x14ac:dyDescent="0.25">
      <c r="A9" s="23" t="s">
        <v>37</v>
      </c>
      <c r="B9" s="17" t="s">
        <v>6</v>
      </c>
      <c r="C9" s="18">
        <v>4422</v>
      </c>
      <c r="D9" s="18"/>
      <c r="E9" s="19"/>
      <c r="F9" s="20"/>
      <c r="G9" s="20"/>
      <c r="H9" s="20">
        <v>416</v>
      </c>
      <c r="I9" s="20">
        <v>395</v>
      </c>
      <c r="J9" s="20">
        <v>811</v>
      </c>
      <c r="K9" s="20">
        <v>159</v>
      </c>
      <c r="L9" s="20">
        <v>426</v>
      </c>
      <c r="M9" s="20"/>
      <c r="N9" s="20">
        <v>585</v>
      </c>
      <c r="O9" s="20">
        <v>793</v>
      </c>
      <c r="P9" s="20">
        <v>395</v>
      </c>
      <c r="Q9" s="20"/>
      <c r="R9" s="20">
        <v>1188</v>
      </c>
      <c r="S9" s="20"/>
      <c r="T9" s="20"/>
      <c r="U9" s="20"/>
      <c r="V9" s="20"/>
      <c r="W9" s="20">
        <v>2584</v>
      </c>
      <c r="X9" s="20"/>
      <c r="Y9" s="20">
        <v>2584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-429314</v>
      </c>
      <c r="D14" s="18"/>
      <c r="E14" s="19">
        <v>-12245109</v>
      </c>
      <c r="F14" s="20">
        <v>-6100109</v>
      </c>
      <c r="G14" s="20"/>
      <c r="H14" s="20">
        <v>-774614</v>
      </c>
      <c r="I14" s="20">
        <v>-254165</v>
      </c>
      <c r="J14" s="20">
        <v>-1028779</v>
      </c>
      <c r="K14" s="20"/>
      <c r="L14" s="20">
        <v>-373984</v>
      </c>
      <c r="M14" s="20"/>
      <c r="N14" s="20">
        <v>-373984</v>
      </c>
      <c r="O14" s="20">
        <v>-759462</v>
      </c>
      <c r="P14" s="20">
        <v>-420810</v>
      </c>
      <c r="Q14" s="20"/>
      <c r="R14" s="20">
        <v>-1180272</v>
      </c>
      <c r="S14" s="20"/>
      <c r="T14" s="20"/>
      <c r="U14" s="20"/>
      <c r="V14" s="20"/>
      <c r="W14" s="20">
        <v>-2583035</v>
      </c>
      <c r="X14" s="20">
        <v>-6725834</v>
      </c>
      <c r="Y14" s="20">
        <v>4142799</v>
      </c>
      <c r="Z14" s="21">
        <v>-61.595320372164998</v>
      </c>
      <c r="AA14" s="22">
        <v>-6100109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-1579500</v>
      </c>
      <c r="F15" s="20">
        <v>-1579500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-1184625</v>
      </c>
      <c r="Y15" s="20">
        <v>1184625</v>
      </c>
      <c r="Z15" s="21">
        <v>-100</v>
      </c>
      <c r="AA15" s="22">
        <v>-1579500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8852657</v>
      </c>
      <c r="D17" s="26">
        <f>SUM(D6:D16)</f>
        <v>0</v>
      </c>
      <c r="E17" s="27">
        <f t="shared" si="0"/>
        <v>619796</v>
      </c>
      <c r="F17" s="28">
        <f t="shared" si="0"/>
        <v>6764796</v>
      </c>
      <c r="G17" s="28">
        <f t="shared" si="0"/>
        <v>0</v>
      </c>
      <c r="H17" s="28">
        <f t="shared" si="0"/>
        <v>111341</v>
      </c>
      <c r="I17" s="28">
        <f t="shared" si="0"/>
        <v>579691</v>
      </c>
      <c r="J17" s="28">
        <f t="shared" si="0"/>
        <v>691032</v>
      </c>
      <c r="K17" s="28">
        <f t="shared" si="0"/>
        <v>901154</v>
      </c>
      <c r="L17" s="28">
        <f t="shared" si="0"/>
        <v>274402</v>
      </c>
      <c r="M17" s="28">
        <f t="shared" si="0"/>
        <v>798042</v>
      </c>
      <c r="N17" s="28">
        <f t="shared" si="0"/>
        <v>1973598</v>
      </c>
      <c r="O17" s="28">
        <f t="shared" si="0"/>
        <v>275401</v>
      </c>
      <c r="P17" s="28">
        <f t="shared" si="0"/>
        <v>633734</v>
      </c>
      <c r="Q17" s="28">
        <f t="shared" si="0"/>
        <v>0</v>
      </c>
      <c r="R17" s="28">
        <f t="shared" si="0"/>
        <v>909135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3573765</v>
      </c>
      <c r="X17" s="28">
        <f t="shared" si="0"/>
        <v>2922841</v>
      </c>
      <c r="Y17" s="28">
        <f t="shared" si="0"/>
        <v>650924</v>
      </c>
      <c r="Z17" s="29">
        <f>+IF(X17&lt;&gt;0,+(Y17/X17)*100,0)</f>
        <v>22.2702500751837</v>
      </c>
      <c r="AA17" s="30">
        <f>SUM(AA6:AA16)</f>
        <v>6764796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8852657</v>
      </c>
      <c r="D38" s="32">
        <f>+D17+D27+D36</f>
        <v>0</v>
      </c>
      <c r="E38" s="33">
        <f t="shared" si="3"/>
        <v>619796</v>
      </c>
      <c r="F38" s="2">
        <f t="shared" si="3"/>
        <v>6764796</v>
      </c>
      <c r="G38" s="2">
        <f t="shared" si="3"/>
        <v>0</v>
      </c>
      <c r="H38" s="2">
        <f t="shared" si="3"/>
        <v>111341</v>
      </c>
      <c r="I38" s="2">
        <f t="shared" si="3"/>
        <v>579691</v>
      </c>
      <c r="J38" s="2">
        <f t="shared" si="3"/>
        <v>691032</v>
      </c>
      <c r="K38" s="2">
        <f t="shared" si="3"/>
        <v>901154</v>
      </c>
      <c r="L38" s="2">
        <f t="shared" si="3"/>
        <v>274402</v>
      </c>
      <c r="M38" s="2">
        <f t="shared" si="3"/>
        <v>798042</v>
      </c>
      <c r="N38" s="2">
        <f t="shared" si="3"/>
        <v>1973598</v>
      </c>
      <c r="O38" s="2">
        <f t="shared" si="3"/>
        <v>275401</v>
      </c>
      <c r="P38" s="2">
        <f t="shared" si="3"/>
        <v>633734</v>
      </c>
      <c r="Q38" s="2">
        <f t="shared" si="3"/>
        <v>0</v>
      </c>
      <c r="R38" s="2">
        <f t="shared" si="3"/>
        <v>909135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3573765</v>
      </c>
      <c r="X38" s="2">
        <f t="shared" si="3"/>
        <v>2922841</v>
      </c>
      <c r="Y38" s="2">
        <f t="shared" si="3"/>
        <v>650924</v>
      </c>
      <c r="Z38" s="34">
        <f>+IF(X38&lt;&gt;0,+(Y38/X38)*100,0)</f>
        <v>22.2702500751837</v>
      </c>
      <c r="AA38" s="35">
        <f>+AA17+AA27+AA36</f>
        <v>6764796</v>
      </c>
    </row>
    <row r="39" spans="1:27" x14ac:dyDescent="0.25">
      <c r="A39" s="23" t="s">
        <v>60</v>
      </c>
      <c r="B39" s="17"/>
      <c r="C39" s="32">
        <v>37485088</v>
      </c>
      <c r="D39" s="32"/>
      <c r="E39" s="33">
        <v>10907197</v>
      </c>
      <c r="F39" s="2">
        <v>10907197</v>
      </c>
      <c r="G39" s="2"/>
      <c r="H39" s="2">
        <f>+G40+H60</f>
        <v>0</v>
      </c>
      <c r="I39" s="2">
        <f>+H40+I60</f>
        <v>111341</v>
      </c>
      <c r="J39" s="2">
        <f>+G39</f>
        <v>0</v>
      </c>
      <c r="K39" s="2">
        <f>+I40+K60</f>
        <v>691032</v>
      </c>
      <c r="L39" s="2">
        <f>+K40+L60</f>
        <v>1592186</v>
      </c>
      <c r="M39" s="2">
        <f>+L40+M60</f>
        <v>1866588</v>
      </c>
      <c r="N39" s="2">
        <f>+K39</f>
        <v>691032</v>
      </c>
      <c r="O39" s="2">
        <f>+M40+O60</f>
        <v>2664630</v>
      </c>
      <c r="P39" s="2">
        <f>+O40+P60</f>
        <v>2940031</v>
      </c>
      <c r="Q39" s="2">
        <f>+P40+Q60</f>
        <v>3573765</v>
      </c>
      <c r="R39" s="2">
        <f>+O39</f>
        <v>2664630</v>
      </c>
      <c r="S39" s="2">
        <f>+Q40+S60</f>
        <v>3573765</v>
      </c>
      <c r="T39" s="2">
        <f>+S40+T60</f>
        <v>3573765</v>
      </c>
      <c r="U39" s="2">
        <f>+T40+U60</f>
        <v>3573765</v>
      </c>
      <c r="V39" s="2">
        <f>+S39</f>
        <v>3573765</v>
      </c>
      <c r="W39" s="2">
        <f>+G39</f>
        <v>0</v>
      </c>
      <c r="X39" s="2">
        <v>10907197</v>
      </c>
      <c r="Y39" s="2">
        <f>+W39-X39</f>
        <v>-10907197</v>
      </c>
      <c r="Z39" s="34">
        <f>+IF(X39&lt;&gt;0,+(Y39/X39)*100,0)</f>
        <v>-100</v>
      </c>
      <c r="AA39" s="35">
        <v>10907197</v>
      </c>
    </row>
    <row r="40" spans="1:27" x14ac:dyDescent="0.25">
      <c r="A40" s="41" t="s">
        <v>62</v>
      </c>
      <c r="B40" s="42" t="s">
        <v>61</v>
      </c>
      <c r="C40" s="43">
        <f>+C38+C39</f>
        <v>46337745</v>
      </c>
      <c r="D40" s="43">
        <f t="shared" ref="D40:AA40" si="4">+D38+D39</f>
        <v>0</v>
      </c>
      <c r="E40" s="44">
        <f t="shared" si="4"/>
        <v>11526993</v>
      </c>
      <c r="F40" s="45">
        <f t="shared" si="4"/>
        <v>17671993</v>
      </c>
      <c r="G40" s="45">
        <f t="shared" si="4"/>
        <v>0</v>
      </c>
      <c r="H40" s="45">
        <f t="shared" si="4"/>
        <v>111341</v>
      </c>
      <c r="I40" s="45">
        <f t="shared" si="4"/>
        <v>691032</v>
      </c>
      <c r="J40" s="45">
        <f>+I40</f>
        <v>691032</v>
      </c>
      <c r="K40" s="45">
        <f t="shared" si="4"/>
        <v>1592186</v>
      </c>
      <c r="L40" s="45">
        <f t="shared" si="4"/>
        <v>1866588</v>
      </c>
      <c r="M40" s="45">
        <f t="shared" si="4"/>
        <v>2664630</v>
      </c>
      <c r="N40" s="45">
        <f>+M40</f>
        <v>2664630</v>
      </c>
      <c r="O40" s="45">
        <f t="shared" si="4"/>
        <v>2940031</v>
      </c>
      <c r="P40" s="45">
        <f t="shared" si="4"/>
        <v>3573765</v>
      </c>
      <c r="Q40" s="45">
        <f t="shared" si="4"/>
        <v>3573765</v>
      </c>
      <c r="R40" s="45">
        <f>+Q40</f>
        <v>3573765</v>
      </c>
      <c r="S40" s="45">
        <f t="shared" si="4"/>
        <v>3573765</v>
      </c>
      <c r="T40" s="45">
        <f t="shared" si="4"/>
        <v>3573765</v>
      </c>
      <c r="U40" s="45">
        <f t="shared" si="4"/>
        <v>3573765</v>
      </c>
      <c r="V40" s="45">
        <f>+U40</f>
        <v>3573765</v>
      </c>
      <c r="W40" s="45">
        <f>+V40</f>
        <v>3573765</v>
      </c>
      <c r="X40" s="45">
        <f t="shared" si="4"/>
        <v>13830038</v>
      </c>
      <c r="Y40" s="45">
        <f t="shared" si="4"/>
        <v>-10256273</v>
      </c>
      <c r="Z40" s="46">
        <f>+IF(X40&lt;&gt;0,+(Y40/X40)*100,0)</f>
        <v>-74.159398549736451</v>
      </c>
      <c r="AA40" s="47">
        <f t="shared" si="4"/>
        <v>17671993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1035000</v>
      </c>
      <c r="F9" s="20">
        <v>1035000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776250</v>
      </c>
      <c r="Y9" s="20">
        <v>-776250</v>
      </c>
      <c r="Z9" s="21">
        <v>-100</v>
      </c>
      <c r="AA9" s="22">
        <v>1035000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-19872909</v>
      </c>
      <c r="F14" s="20">
        <v>-18876064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-13822238</v>
      </c>
      <c r="Y14" s="20">
        <v>13822238</v>
      </c>
      <c r="Z14" s="21">
        <v>-100</v>
      </c>
      <c r="AA14" s="22">
        <v>-18876064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-18837909</v>
      </c>
      <c r="F17" s="28">
        <f t="shared" si="0"/>
        <v>-17841064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-13045988</v>
      </c>
      <c r="Y17" s="28">
        <f t="shared" si="0"/>
        <v>13045988</v>
      </c>
      <c r="Z17" s="29">
        <f>+IF(X17&lt;&gt;0,+(Y17/X17)*100,0)</f>
        <v>-100</v>
      </c>
      <c r="AA17" s="30">
        <f>SUM(AA6:AA16)</f>
        <v>-17841064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-37404437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-28053324</v>
      </c>
      <c r="Y26" s="20">
        <v>28053324</v>
      </c>
      <c r="Z26" s="21">
        <v>-100</v>
      </c>
      <c r="AA26" s="22">
        <v>-37404437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-37404437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-28053324</v>
      </c>
      <c r="Y27" s="28">
        <f t="shared" si="1"/>
        <v>28053324</v>
      </c>
      <c r="Z27" s="29">
        <f>+IF(X27&lt;&gt;0,+(Y27/X27)*100,0)</f>
        <v>-100</v>
      </c>
      <c r="AA27" s="30">
        <f>SUM(AA21:AA26)</f>
        <v>-37404437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-18837909</v>
      </c>
      <c r="F38" s="2">
        <f t="shared" si="3"/>
        <v>-55245501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-41099312</v>
      </c>
      <c r="Y38" s="2">
        <f t="shared" si="3"/>
        <v>41099312</v>
      </c>
      <c r="Z38" s="34">
        <f>+IF(X38&lt;&gt;0,+(Y38/X38)*100,0)</f>
        <v>-100</v>
      </c>
      <c r="AA38" s="35">
        <f>+AA17+AA27+AA36</f>
        <v>-55245501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-18837909</v>
      </c>
      <c r="F40" s="45">
        <f t="shared" si="4"/>
        <v>-55245501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-41099312</v>
      </c>
      <c r="Y40" s="45">
        <f t="shared" si="4"/>
        <v>41099312</v>
      </c>
      <c r="Z40" s="46">
        <f>+IF(X40&lt;&gt;0,+(Y40/X40)*100,0)</f>
        <v>-100</v>
      </c>
      <c r="AA40" s="47">
        <f t="shared" si="4"/>
        <v>-55245501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8508185</v>
      </c>
      <c r="D7" s="18"/>
      <c r="E7" s="19">
        <v>8489304</v>
      </c>
      <c r="F7" s="20">
        <v>8977194</v>
      </c>
      <c r="G7" s="20">
        <v>810231</v>
      </c>
      <c r="H7" s="20">
        <v>790158</v>
      </c>
      <c r="I7" s="20">
        <v>927422</v>
      </c>
      <c r="J7" s="20">
        <v>2527811</v>
      </c>
      <c r="K7" s="20">
        <v>897673</v>
      </c>
      <c r="L7" s="20">
        <v>860207</v>
      </c>
      <c r="M7" s="20">
        <v>773899</v>
      </c>
      <c r="N7" s="20">
        <v>2531779</v>
      </c>
      <c r="O7" s="20">
        <v>786009</v>
      </c>
      <c r="P7" s="20">
        <v>747505</v>
      </c>
      <c r="Q7" s="20">
        <v>742367</v>
      </c>
      <c r="R7" s="20">
        <v>2275881</v>
      </c>
      <c r="S7" s="20"/>
      <c r="T7" s="20"/>
      <c r="U7" s="20"/>
      <c r="V7" s="20"/>
      <c r="W7" s="20">
        <v>7335471</v>
      </c>
      <c r="X7" s="20">
        <v>6562134</v>
      </c>
      <c r="Y7" s="20">
        <v>773337</v>
      </c>
      <c r="Z7" s="21">
        <v>11.78484011451153</v>
      </c>
      <c r="AA7" s="22">
        <v>8977194</v>
      </c>
    </row>
    <row r="8" spans="1:27" x14ac:dyDescent="0.25">
      <c r="A8" s="23" t="s">
        <v>36</v>
      </c>
      <c r="B8" s="17" t="s">
        <v>32</v>
      </c>
      <c r="C8" s="18">
        <v>42466</v>
      </c>
      <c r="D8" s="18"/>
      <c r="E8" s="19">
        <v>38144</v>
      </c>
      <c r="F8" s="20">
        <v>38144</v>
      </c>
      <c r="G8" s="20">
        <v>3483</v>
      </c>
      <c r="H8" s="20">
        <v>3740</v>
      </c>
      <c r="I8" s="20">
        <v>1415</v>
      </c>
      <c r="J8" s="20">
        <v>8638</v>
      </c>
      <c r="K8" s="20">
        <v>3869</v>
      </c>
      <c r="L8" s="20">
        <v>5505</v>
      </c>
      <c r="M8" s="20">
        <v>2020</v>
      </c>
      <c r="N8" s="20">
        <v>11394</v>
      </c>
      <c r="O8" s="20">
        <v>2020</v>
      </c>
      <c r="P8" s="20"/>
      <c r="Q8" s="20"/>
      <c r="R8" s="20">
        <v>2020</v>
      </c>
      <c r="S8" s="20"/>
      <c r="T8" s="20"/>
      <c r="U8" s="20"/>
      <c r="V8" s="20"/>
      <c r="W8" s="20">
        <v>22052</v>
      </c>
      <c r="X8" s="20">
        <v>28611</v>
      </c>
      <c r="Y8" s="20">
        <v>-6559</v>
      </c>
      <c r="Z8" s="21">
        <v>-22.924749222327076</v>
      </c>
      <c r="AA8" s="22">
        <v>38144</v>
      </c>
    </row>
    <row r="9" spans="1:27" x14ac:dyDescent="0.25">
      <c r="A9" s="23" t="s">
        <v>37</v>
      </c>
      <c r="B9" s="17" t="s">
        <v>6</v>
      </c>
      <c r="C9" s="18">
        <v>376000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1026555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410622</v>
      </c>
      <c r="Y10" s="20">
        <v>-410622</v>
      </c>
      <c r="Z10" s="21">
        <v>-100</v>
      </c>
      <c r="AA10" s="22">
        <v>1026555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-4247796</v>
      </c>
      <c r="D14" s="18"/>
      <c r="E14" s="19"/>
      <c r="F14" s="20"/>
      <c r="G14" s="20">
        <v>-690184</v>
      </c>
      <c r="H14" s="20">
        <v>-345092</v>
      </c>
      <c r="I14" s="20">
        <v>-373612</v>
      </c>
      <c r="J14" s="20">
        <v>-1408888</v>
      </c>
      <c r="K14" s="20">
        <v>-521994</v>
      </c>
      <c r="L14" s="20">
        <v>-410206</v>
      </c>
      <c r="M14" s="20">
        <v>-109954</v>
      </c>
      <c r="N14" s="20">
        <v>-1042154</v>
      </c>
      <c r="O14" s="20">
        <v>-723361</v>
      </c>
      <c r="P14" s="20">
        <v>-389686</v>
      </c>
      <c r="Q14" s="20">
        <v>-695350</v>
      </c>
      <c r="R14" s="20">
        <v>-1808397</v>
      </c>
      <c r="S14" s="20"/>
      <c r="T14" s="20"/>
      <c r="U14" s="20"/>
      <c r="V14" s="20"/>
      <c r="W14" s="20">
        <v>-4259439</v>
      </c>
      <c r="X14" s="20"/>
      <c r="Y14" s="20">
        <v>-4259439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4678855</v>
      </c>
      <c r="D17" s="26">
        <f>SUM(D6:D16)</f>
        <v>0</v>
      </c>
      <c r="E17" s="27">
        <f t="shared" si="0"/>
        <v>8527448</v>
      </c>
      <c r="F17" s="28">
        <f t="shared" si="0"/>
        <v>10041893</v>
      </c>
      <c r="G17" s="28">
        <f t="shared" si="0"/>
        <v>123530</v>
      </c>
      <c r="H17" s="28">
        <f t="shared" si="0"/>
        <v>448806</v>
      </c>
      <c r="I17" s="28">
        <f t="shared" si="0"/>
        <v>555225</v>
      </c>
      <c r="J17" s="28">
        <f t="shared" si="0"/>
        <v>1127561</v>
      </c>
      <c r="K17" s="28">
        <f t="shared" si="0"/>
        <v>379548</v>
      </c>
      <c r="L17" s="28">
        <f t="shared" si="0"/>
        <v>455506</v>
      </c>
      <c r="M17" s="28">
        <f t="shared" si="0"/>
        <v>665965</v>
      </c>
      <c r="N17" s="28">
        <f t="shared" si="0"/>
        <v>1501019</v>
      </c>
      <c r="O17" s="28">
        <f t="shared" si="0"/>
        <v>64668</v>
      </c>
      <c r="P17" s="28">
        <f t="shared" si="0"/>
        <v>357819</v>
      </c>
      <c r="Q17" s="28">
        <f t="shared" si="0"/>
        <v>47017</v>
      </c>
      <c r="R17" s="28">
        <f t="shared" si="0"/>
        <v>469504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3098084</v>
      </c>
      <c r="X17" s="28">
        <f t="shared" si="0"/>
        <v>7001367</v>
      </c>
      <c r="Y17" s="28">
        <f t="shared" si="0"/>
        <v>-3903283</v>
      </c>
      <c r="Z17" s="29">
        <f>+IF(X17&lt;&gt;0,+(Y17/X17)*100,0)</f>
        <v>-55.750298477425908</v>
      </c>
      <c r="AA17" s="30">
        <f>SUM(AA6:AA16)</f>
        <v>10041893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-506000</v>
      </c>
      <c r="D26" s="18"/>
      <c r="E26" s="19">
        <v>-13282140</v>
      </c>
      <c r="F26" s="20">
        <v>-13282140</v>
      </c>
      <c r="G26" s="20"/>
      <c r="H26" s="20"/>
      <c r="I26" s="20">
        <v>-3183008</v>
      </c>
      <c r="J26" s="20">
        <v>-3183008</v>
      </c>
      <c r="K26" s="20"/>
      <c r="L26" s="20">
        <v>-2020421</v>
      </c>
      <c r="M26" s="20">
        <v>-1281384</v>
      </c>
      <c r="N26" s="20">
        <v>-3301805</v>
      </c>
      <c r="O26" s="20">
        <v>-721586</v>
      </c>
      <c r="P26" s="20">
        <v>-613976</v>
      </c>
      <c r="Q26" s="20">
        <v>-330522</v>
      </c>
      <c r="R26" s="20">
        <v>-1666084</v>
      </c>
      <c r="S26" s="20"/>
      <c r="T26" s="20"/>
      <c r="U26" s="20"/>
      <c r="V26" s="20"/>
      <c r="W26" s="20">
        <v>-8150897</v>
      </c>
      <c r="X26" s="20">
        <v>-9304079</v>
      </c>
      <c r="Y26" s="20">
        <v>1153182</v>
      </c>
      <c r="Z26" s="21">
        <v>-12.394370254164867</v>
      </c>
      <c r="AA26" s="22">
        <v>-13282140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-506000</v>
      </c>
      <c r="D27" s="26">
        <f>SUM(D21:D26)</f>
        <v>0</v>
      </c>
      <c r="E27" s="27">
        <f t="shared" si="1"/>
        <v>-13282140</v>
      </c>
      <c r="F27" s="28">
        <f t="shared" si="1"/>
        <v>-13282140</v>
      </c>
      <c r="G27" s="28">
        <f t="shared" si="1"/>
        <v>0</v>
      </c>
      <c r="H27" s="28">
        <f t="shared" si="1"/>
        <v>0</v>
      </c>
      <c r="I27" s="28">
        <f t="shared" si="1"/>
        <v>-3183008</v>
      </c>
      <c r="J27" s="28">
        <f t="shared" si="1"/>
        <v>-3183008</v>
      </c>
      <c r="K27" s="28">
        <f t="shared" si="1"/>
        <v>0</v>
      </c>
      <c r="L27" s="28">
        <f t="shared" si="1"/>
        <v>-2020421</v>
      </c>
      <c r="M27" s="28">
        <f t="shared" si="1"/>
        <v>-1281384</v>
      </c>
      <c r="N27" s="28">
        <f t="shared" si="1"/>
        <v>-3301805</v>
      </c>
      <c r="O27" s="28">
        <f t="shared" si="1"/>
        <v>-721586</v>
      </c>
      <c r="P27" s="28">
        <f t="shared" si="1"/>
        <v>-613976</v>
      </c>
      <c r="Q27" s="28">
        <f t="shared" si="1"/>
        <v>-330522</v>
      </c>
      <c r="R27" s="28">
        <f t="shared" si="1"/>
        <v>-1666084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-8150897</v>
      </c>
      <c r="X27" s="28">
        <f t="shared" si="1"/>
        <v>-9304079</v>
      </c>
      <c r="Y27" s="28">
        <f t="shared" si="1"/>
        <v>1153182</v>
      </c>
      <c r="Z27" s="29">
        <f>+IF(X27&lt;&gt;0,+(Y27/X27)*100,0)</f>
        <v>-12.394370254164867</v>
      </c>
      <c r="AA27" s="30">
        <f>SUM(AA21:AA26)</f>
        <v>-13282140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4172855</v>
      </c>
      <c r="D38" s="32">
        <f>+D17+D27+D36</f>
        <v>0</v>
      </c>
      <c r="E38" s="33">
        <f t="shared" si="3"/>
        <v>-4754692</v>
      </c>
      <c r="F38" s="2">
        <f t="shared" si="3"/>
        <v>-3240247</v>
      </c>
      <c r="G38" s="2">
        <f t="shared" si="3"/>
        <v>123530</v>
      </c>
      <c r="H38" s="2">
        <f t="shared" si="3"/>
        <v>448806</v>
      </c>
      <c r="I38" s="2">
        <f t="shared" si="3"/>
        <v>-2627783</v>
      </c>
      <c r="J38" s="2">
        <f t="shared" si="3"/>
        <v>-2055447</v>
      </c>
      <c r="K38" s="2">
        <f t="shared" si="3"/>
        <v>379548</v>
      </c>
      <c r="L38" s="2">
        <f t="shared" si="3"/>
        <v>-1564915</v>
      </c>
      <c r="M38" s="2">
        <f t="shared" si="3"/>
        <v>-615419</v>
      </c>
      <c r="N38" s="2">
        <f t="shared" si="3"/>
        <v>-1800786</v>
      </c>
      <c r="O38" s="2">
        <f t="shared" si="3"/>
        <v>-656918</v>
      </c>
      <c r="P38" s="2">
        <f t="shared" si="3"/>
        <v>-256157</v>
      </c>
      <c r="Q38" s="2">
        <f t="shared" si="3"/>
        <v>-283505</v>
      </c>
      <c r="R38" s="2">
        <f t="shared" si="3"/>
        <v>-1196580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-5052813</v>
      </c>
      <c r="X38" s="2">
        <f t="shared" si="3"/>
        <v>-2302712</v>
      </c>
      <c r="Y38" s="2">
        <f t="shared" si="3"/>
        <v>-2750101</v>
      </c>
      <c r="Z38" s="34">
        <f>+IF(X38&lt;&gt;0,+(Y38/X38)*100,0)</f>
        <v>119.42878657860818</v>
      </c>
      <c r="AA38" s="35">
        <f>+AA17+AA27+AA36</f>
        <v>-3240247</v>
      </c>
    </row>
    <row r="39" spans="1:27" x14ac:dyDescent="0.25">
      <c r="A39" s="23" t="s">
        <v>60</v>
      </c>
      <c r="B39" s="17"/>
      <c r="C39" s="32">
        <v>21593234</v>
      </c>
      <c r="D39" s="32"/>
      <c r="E39" s="33"/>
      <c r="F39" s="2">
        <v>25766077</v>
      </c>
      <c r="G39" s="2">
        <v>25766077</v>
      </c>
      <c r="H39" s="2">
        <f>+G40+H60</f>
        <v>25889607</v>
      </c>
      <c r="I39" s="2">
        <f>+H40+I60</f>
        <v>26338413</v>
      </c>
      <c r="J39" s="2">
        <f>+G39</f>
        <v>25766077</v>
      </c>
      <c r="K39" s="2">
        <f>+I40+K60</f>
        <v>23710630</v>
      </c>
      <c r="L39" s="2">
        <f>+K40+L60</f>
        <v>24090178</v>
      </c>
      <c r="M39" s="2">
        <f>+L40+M60</f>
        <v>22525263</v>
      </c>
      <c r="N39" s="2">
        <f>+K39</f>
        <v>23710630</v>
      </c>
      <c r="O39" s="2">
        <f>+M40+O60</f>
        <v>21909844</v>
      </c>
      <c r="P39" s="2">
        <f>+O40+P60</f>
        <v>21252926</v>
      </c>
      <c r="Q39" s="2">
        <f>+P40+Q60</f>
        <v>20996769</v>
      </c>
      <c r="R39" s="2">
        <f>+O39</f>
        <v>21909844</v>
      </c>
      <c r="S39" s="2">
        <f>+Q40+S60</f>
        <v>20713264</v>
      </c>
      <c r="T39" s="2">
        <f>+S40+T60</f>
        <v>20713264</v>
      </c>
      <c r="U39" s="2">
        <f>+T40+U60</f>
        <v>20713264</v>
      </c>
      <c r="V39" s="2">
        <f>+S39</f>
        <v>20713264</v>
      </c>
      <c r="W39" s="2">
        <f>+G39</f>
        <v>25766077</v>
      </c>
      <c r="X39" s="2">
        <v>25766077</v>
      </c>
      <c r="Y39" s="2">
        <f>+W39-X39</f>
        <v>0</v>
      </c>
      <c r="Z39" s="34">
        <f>+IF(X39&lt;&gt;0,+(Y39/X39)*100,0)</f>
        <v>0</v>
      </c>
      <c r="AA39" s="35">
        <v>25766077</v>
      </c>
    </row>
    <row r="40" spans="1:27" x14ac:dyDescent="0.25">
      <c r="A40" s="41" t="s">
        <v>62</v>
      </c>
      <c r="B40" s="42" t="s">
        <v>61</v>
      </c>
      <c r="C40" s="43">
        <f>+C38+C39</f>
        <v>25766089</v>
      </c>
      <c r="D40" s="43">
        <f t="shared" ref="D40:AA40" si="4">+D38+D39</f>
        <v>0</v>
      </c>
      <c r="E40" s="44">
        <f t="shared" si="4"/>
        <v>-4754692</v>
      </c>
      <c r="F40" s="45">
        <f t="shared" si="4"/>
        <v>22525830</v>
      </c>
      <c r="G40" s="45">
        <f t="shared" si="4"/>
        <v>25889607</v>
      </c>
      <c r="H40" s="45">
        <f t="shared" si="4"/>
        <v>26338413</v>
      </c>
      <c r="I40" s="45">
        <f t="shared" si="4"/>
        <v>23710630</v>
      </c>
      <c r="J40" s="45">
        <f>+I40</f>
        <v>23710630</v>
      </c>
      <c r="K40" s="45">
        <f t="shared" si="4"/>
        <v>24090178</v>
      </c>
      <c r="L40" s="45">
        <f t="shared" si="4"/>
        <v>22525263</v>
      </c>
      <c r="M40" s="45">
        <f t="shared" si="4"/>
        <v>21909844</v>
      </c>
      <c r="N40" s="45">
        <f>+M40</f>
        <v>21909844</v>
      </c>
      <c r="O40" s="45">
        <f t="shared" si="4"/>
        <v>21252926</v>
      </c>
      <c r="P40" s="45">
        <f t="shared" si="4"/>
        <v>20996769</v>
      </c>
      <c r="Q40" s="45">
        <f t="shared" si="4"/>
        <v>20713264</v>
      </c>
      <c r="R40" s="45">
        <f>+Q40</f>
        <v>20713264</v>
      </c>
      <c r="S40" s="45">
        <f t="shared" si="4"/>
        <v>20713264</v>
      </c>
      <c r="T40" s="45">
        <f t="shared" si="4"/>
        <v>20713264</v>
      </c>
      <c r="U40" s="45">
        <f t="shared" si="4"/>
        <v>20713264</v>
      </c>
      <c r="V40" s="45">
        <f>+U40</f>
        <v>20713264</v>
      </c>
      <c r="W40" s="45">
        <f>+V40</f>
        <v>20713264</v>
      </c>
      <c r="X40" s="45">
        <f t="shared" si="4"/>
        <v>23463365</v>
      </c>
      <c r="Y40" s="45">
        <f t="shared" si="4"/>
        <v>-2750101</v>
      </c>
      <c r="Z40" s="46">
        <f>+IF(X40&lt;&gt;0,+(Y40/X40)*100,0)</f>
        <v>-11.720829471817023</v>
      </c>
      <c r="AA40" s="47">
        <f t="shared" si="4"/>
        <v>22525830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25766077</v>
      </c>
      <c r="J60">
        <v>25766077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11809911</v>
      </c>
      <c r="D7" s="18"/>
      <c r="E7" s="19">
        <v>24267878</v>
      </c>
      <c r="F7" s="20">
        <v>24267878</v>
      </c>
      <c r="G7" s="20">
        <v>1185130</v>
      </c>
      <c r="H7" s="20">
        <v>1093613</v>
      </c>
      <c r="I7" s="20">
        <v>1100521</v>
      </c>
      <c r="J7" s="20">
        <v>3379264</v>
      </c>
      <c r="K7" s="20">
        <v>988950</v>
      </c>
      <c r="L7" s="20">
        <v>1633131</v>
      </c>
      <c r="M7" s="20">
        <v>838941</v>
      </c>
      <c r="N7" s="20">
        <v>3461022</v>
      </c>
      <c r="O7" s="20">
        <v>612846</v>
      </c>
      <c r="P7" s="20">
        <v>702328</v>
      </c>
      <c r="Q7" s="20">
        <v>1322312</v>
      </c>
      <c r="R7" s="20">
        <v>2637486</v>
      </c>
      <c r="S7" s="20"/>
      <c r="T7" s="20"/>
      <c r="U7" s="20"/>
      <c r="V7" s="20"/>
      <c r="W7" s="20">
        <v>9477772</v>
      </c>
      <c r="X7" s="20">
        <v>18661998</v>
      </c>
      <c r="Y7" s="20">
        <v>-9184226</v>
      </c>
      <c r="Z7" s="21">
        <v>-49.213519367004537</v>
      </c>
      <c r="AA7" s="22">
        <v>24267878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32000</v>
      </c>
      <c r="Y8" s="20">
        <v>-32000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-1427487</v>
      </c>
      <c r="D14" s="18"/>
      <c r="E14" s="19"/>
      <c r="F14" s="20">
        <v>5598098</v>
      </c>
      <c r="G14" s="20">
        <v>-194580</v>
      </c>
      <c r="H14" s="20">
        <v>-196000</v>
      </c>
      <c r="I14" s="20"/>
      <c r="J14" s="20">
        <v>-390580</v>
      </c>
      <c r="K14" s="20"/>
      <c r="L14" s="20"/>
      <c r="M14" s="20"/>
      <c r="N14" s="20"/>
      <c r="O14" s="20">
        <v>-289280</v>
      </c>
      <c r="P14" s="20"/>
      <c r="Q14" s="20">
        <v>-176500</v>
      </c>
      <c r="R14" s="20">
        <v>-465780</v>
      </c>
      <c r="S14" s="20"/>
      <c r="T14" s="20"/>
      <c r="U14" s="20"/>
      <c r="V14" s="20"/>
      <c r="W14" s="20">
        <v>-856360</v>
      </c>
      <c r="X14" s="20">
        <v>2239240</v>
      </c>
      <c r="Y14" s="20">
        <v>-3095600</v>
      </c>
      <c r="Z14" s="21">
        <v>-138.24333255926118</v>
      </c>
      <c r="AA14" s="22">
        <v>5598098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10382424</v>
      </c>
      <c r="D17" s="26">
        <f>SUM(D6:D16)</f>
        <v>0</v>
      </c>
      <c r="E17" s="27">
        <f t="shared" si="0"/>
        <v>24267878</v>
      </c>
      <c r="F17" s="28">
        <f t="shared" si="0"/>
        <v>29945976</v>
      </c>
      <c r="G17" s="28">
        <f t="shared" si="0"/>
        <v>990550</v>
      </c>
      <c r="H17" s="28">
        <f t="shared" si="0"/>
        <v>897613</v>
      </c>
      <c r="I17" s="28">
        <f t="shared" si="0"/>
        <v>1100521</v>
      </c>
      <c r="J17" s="28">
        <f t="shared" si="0"/>
        <v>2988684</v>
      </c>
      <c r="K17" s="28">
        <f t="shared" si="0"/>
        <v>988950</v>
      </c>
      <c r="L17" s="28">
        <f t="shared" si="0"/>
        <v>1633131</v>
      </c>
      <c r="M17" s="28">
        <f t="shared" si="0"/>
        <v>838941</v>
      </c>
      <c r="N17" s="28">
        <f t="shared" si="0"/>
        <v>3461022</v>
      </c>
      <c r="O17" s="28">
        <f t="shared" si="0"/>
        <v>323566</v>
      </c>
      <c r="P17" s="28">
        <f t="shared" si="0"/>
        <v>702328</v>
      </c>
      <c r="Q17" s="28">
        <f t="shared" si="0"/>
        <v>1145812</v>
      </c>
      <c r="R17" s="28">
        <f t="shared" si="0"/>
        <v>2171706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8621412</v>
      </c>
      <c r="X17" s="28">
        <f t="shared" si="0"/>
        <v>20933238</v>
      </c>
      <c r="Y17" s="28">
        <f t="shared" si="0"/>
        <v>-12311826</v>
      </c>
      <c r="Z17" s="29">
        <f>+IF(X17&lt;&gt;0,+(Y17/X17)*100,0)</f>
        <v>-58.814723264504046</v>
      </c>
      <c r="AA17" s="30">
        <f>SUM(AA6:AA16)</f>
        <v>29945976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-18100000</v>
      </c>
      <c r="F26" s="20">
        <v>-18100000</v>
      </c>
      <c r="G26" s="20">
        <v>-9713475</v>
      </c>
      <c r="H26" s="20"/>
      <c r="I26" s="20">
        <v>-1570705</v>
      </c>
      <c r="J26" s="20">
        <v>-11284180</v>
      </c>
      <c r="K26" s="20"/>
      <c r="L26" s="20"/>
      <c r="M26" s="20">
        <v>-10610172</v>
      </c>
      <c r="N26" s="20">
        <v>-10610172</v>
      </c>
      <c r="O26" s="20">
        <v>-2260209</v>
      </c>
      <c r="P26" s="20"/>
      <c r="Q26" s="20"/>
      <c r="R26" s="20">
        <v>-2260209</v>
      </c>
      <c r="S26" s="20"/>
      <c r="T26" s="20"/>
      <c r="U26" s="20"/>
      <c r="V26" s="20"/>
      <c r="W26" s="20">
        <v>-24154561</v>
      </c>
      <c r="X26" s="20">
        <v>-13918900</v>
      </c>
      <c r="Y26" s="20">
        <v>-10235661</v>
      </c>
      <c r="Z26" s="21">
        <v>73.537858595147611</v>
      </c>
      <c r="AA26" s="22">
        <v>-18100000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-9713475</v>
      </c>
      <c r="H27" s="28">
        <f t="shared" si="1"/>
        <v>0</v>
      </c>
      <c r="I27" s="28">
        <f t="shared" si="1"/>
        <v>-1570705</v>
      </c>
      <c r="J27" s="28">
        <f t="shared" si="1"/>
        <v>-11284180</v>
      </c>
      <c r="K27" s="28">
        <f t="shared" si="1"/>
        <v>0</v>
      </c>
      <c r="L27" s="28">
        <f t="shared" si="1"/>
        <v>0</v>
      </c>
      <c r="M27" s="28">
        <f t="shared" si="1"/>
        <v>-10610172</v>
      </c>
      <c r="N27" s="28">
        <f t="shared" si="1"/>
        <v>-10610172</v>
      </c>
      <c r="O27" s="28">
        <f t="shared" si="1"/>
        <v>-2260209</v>
      </c>
      <c r="P27" s="28">
        <f t="shared" si="1"/>
        <v>0</v>
      </c>
      <c r="Q27" s="28">
        <f t="shared" si="1"/>
        <v>0</v>
      </c>
      <c r="R27" s="28">
        <f t="shared" si="1"/>
        <v>-2260209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-24154561</v>
      </c>
      <c r="X27" s="28">
        <f t="shared" si="1"/>
        <v>-13918900</v>
      </c>
      <c r="Y27" s="28">
        <f t="shared" si="1"/>
        <v>-10235661</v>
      </c>
      <c r="Z27" s="29">
        <f>+IF(X27&lt;&gt;0,+(Y27/X27)*100,0)</f>
        <v>73.537858595147611</v>
      </c>
      <c r="AA27" s="30">
        <f>SUM(AA21:AA26)</f>
        <v>-18100000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10382424</v>
      </c>
      <c r="D38" s="32">
        <f>+D17+D27+D36</f>
        <v>0</v>
      </c>
      <c r="E38" s="33">
        <f t="shared" si="3"/>
        <v>6167878</v>
      </c>
      <c r="F38" s="2">
        <f t="shared" si="3"/>
        <v>11845976</v>
      </c>
      <c r="G38" s="2">
        <f t="shared" si="3"/>
        <v>-8722925</v>
      </c>
      <c r="H38" s="2">
        <f t="shared" si="3"/>
        <v>897613</v>
      </c>
      <c r="I38" s="2">
        <f t="shared" si="3"/>
        <v>-470184</v>
      </c>
      <c r="J38" s="2">
        <f t="shared" si="3"/>
        <v>-8295496</v>
      </c>
      <c r="K38" s="2">
        <f t="shared" si="3"/>
        <v>988950</v>
      </c>
      <c r="L38" s="2">
        <f t="shared" si="3"/>
        <v>1633131</v>
      </c>
      <c r="M38" s="2">
        <f t="shared" si="3"/>
        <v>-9771231</v>
      </c>
      <c r="N38" s="2">
        <f t="shared" si="3"/>
        <v>-7149150</v>
      </c>
      <c r="O38" s="2">
        <f t="shared" si="3"/>
        <v>-1936643</v>
      </c>
      <c r="P38" s="2">
        <f t="shared" si="3"/>
        <v>702328</v>
      </c>
      <c r="Q38" s="2">
        <f t="shared" si="3"/>
        <v>1145812</v>
      </c>
      <c r="R38" s="2">
        <f t="shared" si="3"/>
        <v>-88503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-15533149</v>
      </c>
      <c r="X38" s="2">
        <f t="shared" si="3"/>
        <v>7014338</v>
      </c>
      <c r="Y38" s="2">
        <f t="shared" si="3"/>
        <v>-22547487</v>
      </c>
      <c r="Z38" s="34">
        <f>+IF(X38&lt;&gt;0,+(Y38/X38)*100,0)</f>
        <v>-321.44853869317387</v>
      </c>
      <c r="AA38" s="35">
        <f>+AA17+AA27+AA36</f>
        <v>11845976</v>
      </c>
    </row>
    <row r="39" spans="1:27" x14ac:dyDescent="0.25">
      <c r="A39" s="23" t="s">
        <v>60</v>
      </c>
      <c r="B39" s="17"/>
      <c r="C39" s="32">
        <v>-2816405</v>
      </c>
      <c r="D39" s="32"/>
      <c r="E39" s="33"/>
      <c r="F39" s="2"/>
      <c r="G39" s="2">
        <v>7550455</v>
      </c>
      <c r="H39" s="2">
        <f>+G40+H60</f>
        <v>-1172470</v>
      </c>
      <c r="I39" s="2">
        <f>+H40+I60</f>
        <v>-274857</v>
      </c>
      <c r="J39" s="2">
        <f>+G39</f>
        <v>7550455</v>
      </c>
      <c r="K39" s="2">
        <f>+I40+K60</f>
        <v>-745041</v>
      </c>
      <c r="L39" s="2">
        <f>+K40+L60</f>
        <v>243909</v>
      </c>
      <c r="M39" s="2">
        <f>+L40+M60</f>
        <v>1877040</v>
      </c>
      <c r="N39" s="2">
        <f>+K39</f>
        <v>-745041</v>
      </c>
      <c r="O39" s="2">
        <f>+M40+O60</f>
        <v>-7894191</v>
      </c>
      <c r="P39" s="2">
        <f>+O40+P60</f>
        <v>-9830834</v>
      </c>
      <c r="Q39" s="2">
        <f>+P40+Q60</f>
        <v>-9128506</v>
      </c>
      <c r="R39" s="2">
        <f>+O39</f>
        <v>-7894191</v>
      </c>
      <c r="S39" s="2">
        <f>+Q40+S60</f>
        <v>-7982694</v>
      </c>
      <c r="T39" s="2">
        <f>+S40+T60</f>
        <v>-7982694</v>
      </c>
      <c r="U39" s="2">
        <f>+T40+U60</f>
        <v>-7982694</v>
      </c>
      <c r="V39" s="2">
        <f>+S39</f>
        <v>-7982694</v>
      </c>
      <c r="W39" s="2">
        <f>+G39</f>
        <v>7550455</v>
      </c>
      <c r="X39" s="2"/>
      <c r="Y39" s="2">
        <f>+W39-X39</f>
        <v>7550455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7566019</v>
      </c>
      <c r="D40" s="43">
        <f t="shared" ref="D40:AA40" si="4">+D38+D39</f>
        <v>0</v>
      </c>
      <c r="E40" s="44">
        <f t="shared" si="4"/>
        <v>6167878</v>
      </c>
      <c r="F40" s="45">
        <f t="shared" si="4"/>
        <v>11845976</v>
      </c>
      <c r="G40" s="45">
        <f t="shared" si="4"/>
        <v>-1172470</v>
      </c>
      <c r="H40" s="45">
        <f t="shared" si="4"/>
        <v>-274857</v>
      </c>
      <c r="I40" s="45">
        <f t="shared" si="4"/>
        <v>-745041</v>
      </c>
      <c r="J40" s="45">
        <f>+I40</f>
        <v>-745041</v>
      </c>
      <c r="K40" s="45">
        <f t="shared" si="4"/>
        <v>243909</v>
      </c>
      <c r="L40" s="45">
        <f t="shared" si="4"/>
        <v>1877040</v>
      </c>
      <c r="M40" s="45">
        <f t="shared" si="4"/>
        <v>-7894191</v>
      </c>
      <c r="N40" s="45">
        <f>+M40</f>
        <v>-7894191</v>
      </c>
      <c r="O40" s="45">
        <f t="shared" si="4"/>
        <v>-9830834</v>
      </c>
      <c r="P40" s="45">
        <f t="shared" si="4"/>
        <v>-9128506</v>
      </c>
      <c r="Q40" s="45">
        <f t="shared" si="4"/>
        <v>-7982694</v>
      </c>
      <c r="R40" s="45">
        <f>+Q40</f>
        <v>-7982694</v>
      </c>
      <c r="S40" s="45">
        <f t="shared" si="4"/>
        <v>-7982694</v>
      </c>
      <c r="T40" s="45">
        <f t="shared" si="4"/>
        <v>-7982694</v>
      </c>
      <c r="U40" s="45">
        <f t="shared" si="4"/>
        <v>-7982694</v>
      </c>
      <c r="V40" s="45">
        <f>+U40</f>
        <v>-7982694</v>
      </c>
      <c r="W40" s="45">
        <f>+V40</f>
        <v>-7982694</v>
      </c>
      <c r="X40" s="45">
        <f t="shared" si="4"/>
        <v>7014338</v>
      </c>
      <c r="Y40" s="45">
        <f t="shared" si="4"/>
        <v>-14997032</v>
      </c>
      <c r="Z40" s="46">
        <f>+IF(X40&lt;&gt;0,+(Y40/X40)*100,0)</f>
        <v>-213.8053797806721</v>
      </c>
      <c r="AA40" s="47">
        <f t="shared" si="4"/>
        <v>11845976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7550455</v>
      </c>
      <c r="J60">
        <v>7550455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4689399</v>
      </c>
      <c r="D7" s="18"/>
      <c r="E7" s="19"/>
      <c r="F7" s="20">
        <v>15873</v>
      </c>
      <c r="G7" s="20"/>
      <c r="H7" s="20">
        <v>408326</v>
      </c>
      <c r="I7" s="20">
        <v>394453</v>
      </c>
      <c r="J7" s="20">
        <v>802779</v>
      </c>
      <c r="K7" s="20">
        <v>409020</v>
      </c>
      <c r="L7" s="20">
        <v>445515</v>
      </c>
      <c r="M7" s="20">
        <v>416471</v>
      </c>
      <c r="N7" s="20">
        <v>1271006</v>
      </c>
      <c r="O7" s="20">
        <v>399569</v>
      </c>
      <c r="P7" s="20">
        <v>434683</v>
      </c>
      <c r="Q7" s="20">
        <v>433298</v>
      </c>
      <c r="R7" s="20">
        <v>1267550</v>
      </c>
      <c r="S7" s="20"/>
      <c r="T7" s="20"/>
      <c r="U7" s="20"/>
      <c r="V7" s="20"/>
      <c r="W7" s="20">
        <v>3341335</v>
      </c>
      <c r="X7" s="20">
        <v>6127</v>
      </c>
      <c r="Y7" s="20">
        <v>3335208</v>
      </c>
      <c r="Z7" s="21">
        <v>54434.600946629667</v>
      </c>
      <c r="AA7" s="22">
        <v>15873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-388580</v>
      </c>
      <c r="D14" s="18"/>
      <c r="E14" s="19"/>
      <c r="F14" s="20"/>
      <c r="G14" s="20"/>
      <c r="H14" s="20">
        <v>-10555</v>
      </c>
      <c r="I14" s="20">
        <v>-10555</v>
      </c>
      <c r="J14" s="20">
        <v>-21110</v>
      </c>
      <c r="K14" s="20"/>
      <c r="L14" s="20">
        <v>-208126</v>
      </c>
      <c r="M14" s="20">
        <v>-98256</v>
      </c>
      <c r="N14" s="20">
        <v>-306382</v>
      </c>
      <c r="O14" s="20">
        <v>-10555</v>
      </c>
      <c r="P14" s="20">
        <v>-22295</v>
      </c>
      <c r="Q14" s="20">
        <v>-34555</v>
      </c>
      <c r="R14" s="20">
        <v>-67405</v>
      </c>
      <c r="S14" s="20"/>
      <c r="T14" s="20"/>
      <c r="U14" s="20"/>
      <c r="V14" s="20"/>
      <c r="W14" s="20">
        <v>-394897</v>
      </c>
      <c r="X14" s="20"/>
      <c r="Y14" s="20">
        <v>-394897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4300819</v>
      </c>
      <c r="D17" s="26">
        <f>SUM(D6:D16)</f>
        <v>0</v>
      </c>
      <c r="E17" s="27">
        <f t="shared" si="0"/>
        <v>0</v>
      </c>
      <c r="F17" s="28">
        <f t="shared" si="0"/>
        <v>15873</v>
      </c>
      <c r="G17" s="28">
        <f t="shared" si="0"/>
        <v>0</v>
      </c>
      <c r="H17" s="28">
        <f t="shared" si="0"/>
        <v>397771</v>
      </c>
      <c r="I17" s="28">
        <f t="shared" si="0"/>
        <v>383898</v>
      </c>
      <c r="J17" s="28">
        <f t="shared" si="0"/>
        <v>781669</v>
      </c>
      <c r="K17" s="28">
        <f t="shared" si="0"/>
        <v>409020</v>
      </c>
      <c r="L17" s="28">
        <f t="shared" si="0"/>
        <v>237389</v>
      </c>
      <c r="M17" s="28">
        <f t="shared" si="0"/>
        <v>318215</v>
      </c>
      <c r="N17" s="28">
        <f t="shared" si="0"/>
        <v>964624</v>
      </c>
      <c r="O17" s="28">
        <f t="shared" si="0"/>
        <v>389014</v>
      </c>
      <c r="P17" s="28">
        <f t="shared" si="0"/>
        <v>412388</v>
      </c>
      <c r="Q17" s="28">
        <f t="shared" si="0"/>
        <v>398743</v>
      </c>
      <c r="R17" s="28">
        <f t="shared" si="0"/>
        <v>1200145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2946438</v>
      </c>
      <c r="X17" s="28">
        <f t="shared" si="0"/>
        <v>6127</v>
      </c>
      <c r="Y17" s="28">
        <f t="shared" si="0"/>
        <v>2940311</v>
      </c>
      <c r="Z17" s="29">
        <f>+IF(X17&lt;&gt;0,+(Y17/X17)*100,0)</f>
        <v>47989.407540394976</v>
      </c>
      <c r="AA17" s="30">
        <f>SUM(AA6:AA16)</f>
        <v>15873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-845000</v>
      </c>
      <c r="D26" s="18"/>
      <c r="E26" s="19">
        <v>-4395004</v>
      </c>
      <c r="F26" s="20">
        <v>-8445004</v>
      </c>
      <c r="G26" s="20"/>
      <c r="H26" s="20"/>
      <c r="I26" s="20"/>
      <c r="J26" s="20"/>
      <c r="K26" s="20"/>
      <c r="L26" s="20">
        <v>-44850</v>
      </c>
      <c r="M26" s="20"/>
      <c r="N26" s="20">
        <v>-44850</v>
      </c>
      <c r="O26" s="20"/>
      <c r="P26" s="20"/>
      <c r="Q26" s="20">
        <v>-1189100</v>
      </c>
      <c r="R26" s="20">
        <v>-1189100</v>
      </c>
      <c r="S26" s="20"/>
      <c r="T26" s="20"/>
      <c r="U26" s="20"/>
      <c r="V26" s="20"/>
      <c r="W26" s="20">
        <v>-1233950</v>
      </c>
      <c r="X26" s="20">
        <v>-4844903</v>
      </c>
      <c r="Y26" s="20">
        <v>3610953</v>
      </c>
      <c r="Z26" s="21">
        <v>-74.530965841834202</v>
      </c>
      <c r="AA26" s="22">
        <v>-8445004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-845000</v>
      </c>
      <c r="D27" s="26">
        <f>SUM(D21:D26)</f>
        <v>0</v>
      </c>
      <c r="E27" s="27">
        <f t="shared" si="1"/>
        <v>-4395004</v>
      </c>
      <c r="F27" s="28">
        <f t="shared" si="1"/>
        <v>-8445004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-44850</v>
      </c>
      <c r="M27" s="28">
        <f t="shared" si="1"/>
        <v>0</v>
      </c>
      <c r="N27" s="28">
        <f t="shared" si="1"/>
        <v>-44850</v>
      </c>
      <c r="O27" s="28">
        <f t="shared" si="1"/>
        <v>0</v>
      </c>
      <c r="P27" s="28">
        <f t="shared" si="1"/>
        <v>0</v>
      </c>
      <c r="Q27" s="28">
        <f t="shared" si="1"/>
        <v>-1189100</v>
      </c>
      <c r="R27" s="28">
        <f t="shared" si="1"/>
        <v>-1189100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-1233950</v>
      </c>
      <c r="X27" s="28">
        <f t="shared" si="1"/>
        <v>-4844903</v>
      </c>
      <c r="Y27" s="28">
        <f t="shared" si="1"/>
        <v>3610953</v>
      </c>
      <c r="Z27" s="29">
        <f>+IF(X27&lt;&gt;0,+(Y27/X27)*100,0)</f>
        <v>-74.530965841834202</v>
      </c>
      <c r="AA27" s="30">
        <f>SUM(AA21:AA26)</f>
        <v>-8445004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3455819</v>
      </c>
      <c r="D38" s="32">
        <f>+D17+D27+D36</f>
        <v>0</v>
      </c>
      <c r="E38" s="33">
        <f t="shared" si="3"/>
        <v>-4395004</v>
      </c>
      <c r="F38" s="2">
        <f t="shared" si="3"/>
        <v>-8429131</v>
      </c>
      <c r="G38" s="2">
        <f t="shared" si="3"/>
        <v>0</v>
      </c>
      <c r="H38" s="2">
        <f t="shared" si="3"/>
        <v>397771</v>
      </c>
      <c r="I38" s="2">
        <f t="shared" si="3"/>
        <v>383898</v>
      </c>
      <c r="J38" s="2">
        <f t="shared" si="3"/>
        <v>781669</v>
      </c>
      <c r="K38" s="2">
        <f t="shared" si="3"/>
        <v>409020</v>
      </c>
      <c r="L38" s="2">
        <f t="shared" si="3"/>
        <v>192539</v>
      </c>
      <c r="M38" s="2">
        <f t="shared" si="3"/>
        <v>318215</v>
      </c>
      <c r="N38" s="2">
        <f t="shared" si="3"/>
        <v>919774</v>
      </c>
      <c r="O38" s="2">
        <f t="shared" si="3"/>
        <v>389014</v>
      </c>
      <c r="P38" s="2">
        <f t="shared" si="3"/>
        <v>412388</v>
      </c>
      <c r="Q38" s="2">
        <f t="shared" si="3"/>
        <v>-790357</v>
      </c>
      <c r="R38" s="2">
        <f t="shared" si="3"/>
        <v>11045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1712488</v>
      </c>
      <c r="X38" s="2">
        <f t="shared" si="3"/>
        <v>-4838776</v>
      </c>
      <c r="Y38" s="2">
        <f t="shared" si="3"/>
        <v>6551264</v>
      </c>
      <c r="Z38" s="34">
        <f>+IF(X38&lt;&gt;0,+(Y38/X38)*100,0)</f>
        <v>-135.39093357493712</v>
      </c>
      <c r="AA38" s="35">
        <f>+AA17+AA27+AA36</f>
        <v>-8429131</v>
      </c>
    </row>
    <row r="39" spans="1:27" x14ac:dyDescent="0.25">
      <c r="A39" s="23" t="s">
        <v>60</v>
      </c>
      <c r="B39" s="17"/>
      <c r="C39" s="32">
        <v>13953556</v>
      </c>
      <c r="D39" s="32"/>
      <c r="E39" s="33"/>
      <c r="F39" s="2"/>
      <c r="G39" s="2"/>
      <c r="H39" s="2">
        <f>+G40+H60</f>
        <v>0</v>
      </c>
      <c r="I39" s="2">
        <f>+H40+I60</f>
        <v>397771</v>
      </c>
      <c r="J39" s="2">
        <f>+G39</f>
        <v>0</v>
      </c>
      <c r="K39" s="2">
        <f>+I40+K60</f>
        <v>781669</v>
      </c>
      <c r="L39" s="2">
        <f>+K40+L60</f>
        <v>1190689</v>
      </c>
      <c r="M39" s="2">
        <f>+L40+M60</f>
        <v>1383228</v>
      </c>
      <c r="N39" s="2">
        <f>+K39</f>
        <v>781669</v>
      </c>
      <c r="O39" s="2">
        <f>+M40+O60</f>
        <v>1701443</v>
      </c>
      <c r="P39" s="2">
        <f>+O40+P60</f>
        <v>2090457</v>
      </c>
      <c r="Q39" s="2">
        <f>+P40+Q60</f>
        <v>2502845</v>
      </c>
      <c r="R39" s="2">
        <f>+O39</f>
        <v>1701443</v>
      </c>
      <c r="S39" s="2">
        <f>+Q40+S60</f>
        <v>1712488</v>
      </c>
      <c r="T39" s="2">
        <f>+S40+T60</f>
        <v>1712488</v>
      </c>
      <c r="U39" s="2">
        <f>+T40+U60</f>
        <v>1712488</v>
      </c>
      <c r="V39" s="2">
        <f>+S39</f>
        <v>1712488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17409375</v>
      </c>
      <c r="D40" s="43">
        <f t="shared" ref="D40:AA40" si="4">+D38+D39</f>
        <v>0</v>
      </c>
      <c r="E40" s="44">
        <f t="shared" si="4"/>
        <v>-4395004</v>
      </c>
      <c r="F40" s="45">
        <f t="shared" si="4"/>
        <v>-8429131</v>
      </c>
      <c r="G40" s="45">
        <f t="shared" si="4"/>
        <v>0</v>
      </c>
      <c r="H40" s="45">
        <f t="shared" si="4"/>
        <v>397771</v>
      </c>
      <c r="I40" s="45">
        <f t="shared" si="4"/>
        <v>781669</v>
      </c>
      <c r="J40" s="45">
        <f>+I40</f>
        <v>781669</v>
      </c>
      <c r="K40" s="45">
        <f t="shared" si="4"/>
        <v>1190689</v>
      </c>
      <c r="L40" s="45">
        <f t="shared" si="4"/>
        <v>1383228</v>
      </c>
      <c r="M40" s="45">
        <f t="shared" si="4"/>
        <v>1701443</v>
      </c>
      <c r="N40" s="45">
        <f>+M40</f>
        <v>1701443</v>
      </c>
      <c r="O40" s="45">
        <f t="shared" si="4"/>
        <v>2090457</v>
      </c>
      <c r="P40" s="45">
        <f t="shared" si="4"/>
        <v>2502845</v>
      </c>
      <c r="Q40" s="45">
        <f t="shared" si="4"/>
        <v>1712488</v>
      </c>
      <c r="R40" s="45">
        <f>+Q40</f>
        <v>1712488</v>
      </c>
      <c r="S40" s="45">
        <f t="shared" si="4"/>
        <v>1712488</v>
      </c>
      <c r="T40" s="45">
        <f t="shared" si="4"/>
        <v>1712488</v>
      </c>
      <c r="U40" s="45">
        <f t="shared" si="4"/>
        <v>1712488</v>
      </c>
      <c r="V40" s="45">
        <f>+U40</f>
        <v>1712488</v>
      </c>
      <c r="W40" s="45">
        <f>+V40</f>
        <v>1712488</v>
      </c>
      <c r="X40" s="45">
        <f t="shared" si="4"/>
        <v>-4838776</v>
      </c>
      <c r="Y40" s="45">
        <f t="shared" si="4"/>
        <v>6551264</v>
      </c>
      <c r="Z40" s="46">
        <f>+IF(X40&lt;&gt;0,+(Y40/X40)*100,0)</f>
        <v>-135.39093357493712</v>
      </c>
      <c r="AA40" s="47">
        <f t="shared" si="4"/>
        <v>-8429131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7212890</v>
      </c>
      <c r="F7" s="20">
        <v>8390854</v>
      </c>
      <c r="G7" s="20"/>
      <c r="H7" s="20"/>
      <c r="I7" s="20">
        <v>40661</v>
      </c>
      <c r="J7" s="20">
        <v>40661</v>
      </c>
      <c r="K7" s="20">
        <v>560668</v>
      </c>
      <c r="L7" s="20">
        <v>574639</v>
      </c>
      <c r="M7" s="20">
        <v>572141</v>
      </c>
      <c r="N7" s="20">
        <v>1707448</v>
      </c>
      <c r="O7" s="20">
        <v>533506</v>
      </c>
      <c r="P7" s="20">
        <v>570227</v>
      </c>
      <c r="Q7" s="20">
        <v>524916</v>
      </c>
      <c r="R7" s="20">
        <v>1628649</v>
      </c>
      <c r="S7" s="20"/>
      <c r="T7" s="20"/>
      <c r="U7" s="20"/>
      <c r="V7" s="20"/>
      <c r="W7" s="20">
        <v>3376758</v>
      </c>
      <c r="X7" s="20">
        <v>1886385</v>
      </c>
      <c r="Y7" s="20">
        <v>1490373</v>
      </c>
      <c r="Z7" s="21">
        <v>79.006830525051882</v>
      </c>
      <c r="AA7" s="22">
        <v>8390854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29171220</v>
      </c>
      <c r="D9" s="18"/>
      <c r="E9" s="19">
        <v>36247102</v>
      </c>
      <c r="F9" s="20">
        <v>32489493</v>
      </c>
      <c r="G9" s="20">
        <v>15744971</v>
      </c>
      <c r="H9" s="20">
        <v>552227</v>
      </c>
      <c r="I9" s="20">
        <v>449493</v>
      </c>
      <c r="J9" s="20">
        <v>16746691</v>
      </c>
      <c r="K9" s="20">
        <v>448</v>
      </c>
      <c r="L9" s="20">
        <v>448</v>
      </c>
      <c r="M9" s="20">
        <v>8223550</v>
      </c>
      <c r="N9" s="20">
        <v>8224446</v>
      </c>
      <c r="O9" s="20">
        <v>448</v>
      </c>
      <c r="P9" s="20"/>
      <c r="Q9" s="20">
        <v>10534777</v>
      </c>
      <c r="R9" s="20">
        <v>10535225</v>
      </c>
      <c r="S9" s="20"/>
      <c r="T9" s="20"/>
      <c r="U9" s="20"/>
      <c r="V9" s="20"/>
      <c r="W9" s="20">
        <v>35506362</v>
      </c>
      <c r="X9" s="20">
        <v>32489493</v>
      </c>
      <c r="Y9" s="20">
        <v>3016869</v>
      </c>
      <c r="Z9" s="21">
        <v>9.285675833722614</v>
      </c>
      <c r="AA9" s="22">
        <v>32489493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-16913612</v>
      </c>
      <c r="D14" s="18"/>
      <c r="E14" s="19"/>
      <c r="F14" s="20"/>
      <c r="G14" s="20">
        <v>-2039181</v>
      </c>
      <c r="H14" s="20">
        <v>-2877290</v>
      </c>
      <c r="I14" s="20">
        <v>-1895496</v>
      </c>
      <c r="J14" s="20">
        <v>-6811967</v>
      </c>
      <c r="K14" s="20">
        <v>-191909</v>
      </c>
      <c r="L14" s="20">
        <v>-3781290</v>
      </c>
      <c r="M14" s="20">
        <v>-2876280</v>
      </c>
      <c r="N14" s="20">
        <v>-6849479</v>
      </c>
      <c r="O14" s="20">
        <v>-1217873</v>
      </c>
      <c r="P14" s="20">
        <v>-2703788</v>
      </c>
      <c r="Q14" s="20">
        <v>-1974042</v>
      </c>
      <c r="R14" s="20">
        <v>-5895703</v>
      </c>
      <c r="S14" s="20"/>
      <c r="T14" s="20"/>
      <c r="U14" s="20"/>
      <c r="V14" s="20"/>
      <c r="W14" s="20">
        <v>-19557149</v>
      </c>
      <c r="X14" s="20"/>
      <c r="Y14" s="20">
        <v>-19557149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12257608</v>
      </c>
      <c r="D17" s="26">
        <f>SUM(D6:D16)</f>
        <v>0</v>
      </c>
      <c r="E17" s="27">
        <f t="shared" si="0"/>
        <v>43459992</v>
      </c>
      <c r="F17" s="28">
        <f t="shared" si="0"/>
        <v>40880347</v>
      </c>
      <c r="G17" s="28">
        <f t="shared" si="0"/>
        <v>13705790</v>
      </c>
      <c r="H17" s="28">
        <f t="shared" si="0"/>
        <v>-2325063</v>
      </c>
      <c r="I17" s="28">
        <f t="shared" si="0"/>
        <v>-1405342</v>
      </c>
      <c r="J17" s="28">
        <f t="shared" si="0"/>
        <v>9975385</v>
      </c>
      <c r="K17" s="28">
        <f t="shared" si="0"/>
        <v>369207</v>
      </c>
      <c r="L17" s="28">
        <f t="shared" si="0"/>
        <v>-3206203</v>
      </c>
      <c r="M17" s="28">
        <f t="shared" si="0"/>
        <v>5919411</v>
      </c>
      <c r="N17" s="28">
        <f t="shared" si="0"/>
        <v>3082415</v>
      </c>
      <c r="O17" s="28">
        <f t="shared" si="0"/>
        <v>-683919</v>
      </c>
      <c r="P17" s="28">
        <f t="shared" si="0"/>
        <v>-2133561</v>
      </c>
      <c r="Q17" s="28">
        <f t="shared" si="0"/>
        <v>9085651</v>
      </c>
      <c r="R17" s="28">
        <f t="shared" si="0"/>
        <v>6268171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19325971</v>
      </c>
      <c r="X17" s="28">
        <f t="shared" si="0"/>
        <v>34375878</v>
      </c>
      <c r="Y17" s="28">
        <f t="shared" si="0"/>
        <v>-15049907</v>
      </c>
      <c r="Z17" s="29">
        <f>+IF(X17&lt;&gt;0,+(Y17/X17)*100,0)</f>
        <v>-43.780429404595864</v>
      </c>
      <c r="AA17" s="30">
        <f>SUM(AA6:AA16)</f>
        <v>40880347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-1407016</v>
      </c>
      <c r="D26" s="18"/>
      <c r="E26" s="19">
        <v>-72485405</v>
      </c>
      <c r="F26" s="20">
        <v>-83651651</v>
      </c>
      <c r="G26" s="20"/>
      <c r="H26" s="20"/>
      <c r="I26" s="20"/>
      <c r="J26" s="20"/>
      <c r="K26" s="20"/>
      <c r="L26" s="20"/>
      <c r="M26" s="20">
        <v>-26000</v>
      </c>
      <c r="N26" s="20">
        <v>-26000</v>
      </c>
      <c r="O26" s="20"/>
      <c r="P26" s="20"/>
      <c r="Q26" s="20"/>
      <c r="R26" s="20"/>
      <c r="S26" s="20"/>
      <c r="T26" s="20"/>
      <c r="U26" s="20"/>
      <c r="V26" s="20"/>
      <c r="W26" s="20">
        <v>-26000</v>
      </c>
      <c r="X26" s="20">
        <v>-53732379</v>
      </c>
      <c r="Y26" s="20">
        <v>53706379</v>
      </c>
      <c r="Z26" s="21">
        <v>-99.951612043829286</v>
      </c>
      <c r="AA26" s="22">
        <v>-83651651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-1407016</v>
      </c>
      <c r="D27" s="26">
        <f>SUM(D21:D26)</f>
        <v>0</v>
      </c>
      <c r="E27" s="27">
        <f t="shared" si="1"/>
        <v>-72485405</v>
      </c>
      <c r="F27" s="28">
        <f t="shared" si="1"/>
        <v>-83651651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-26000</v>
      </c>
      <c r="N27" s="28">
        <f t="shared" si="1"/>
        <v>-26000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-26000</v>
      </c>
      <c r="X27" s="28">
        <f t="shared" si="1"/>
        <v>-53732379</v>
      </c>
      <c r="Y27" s="28">
        <f t="shared" si="1"/>
        <v>53706379</v>
      </c>
      <c r="Z27" s="29">
        <f>+IF(X27&lt;&gt;0,+(Y27/X27)*100,0)</f>
        <v>-99.951612043829286</v>
      </c>
      <c r="AA27" s="30">
        <f>SUM(AA21:AA26)</f>
        <v>-83651651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10850592</v>
      </c>
      <c r="D38" s="32">
        <f>+D17+D27+D36</f>
        <v>0</v>
      </c>
      <c r="E38" s="33">
        <f t="shared" si="3"/>
        <v>-29025413</v>
      </c>
      <c r="F38" s="2">
        <f t="shared" si="3"/>
        <v>-42771304</v>
      </c>
      <c r="G38" s="2">
        <f t="shared" si="3"/>
        <v>13705790</v>
      </c>
      <c r="H38" s="2">
        <f t="shared" si="3"/>
        <v>-2325063</v>
      </c>
      <c r="I38" s="2">
        <f t="shared" si="3"/>
        <v>-1405342</v>
      </c>
      <c r="J38" s="2">
        <f t="shared" si="3"/>
        <v>9975385</v>
      </c>
      <c r="K38" s="2">
        <f t="shared" si="3"/>
        <v>369207</v>
      </c>
      <c r="L38" s="2">
        <f t="shared" si="3"/>
        <v>-3206203</v>
      </c>
      <c r="M38" s="2">
        <f t="shared" si="3"/>
        <v>5893411</v>
      </c>
      <c r="N38" s="2">
        <f t="shared" si="3"/>
        <v>3056415</v>
      </c>
      <c r="O38" s="2">
        <f t="shared" si="3"/>
        <v>-683919</v>
      </c>
      <c r="P38" s="2">
        <f t="shared" si="3"/>
        <v>-2133561</v>
      </c>
      <c r="Q38" s="2">
        <f t="shared" si="3"/>
        <v>9085651</v>
      </c>
      <c r="R38" s="2">
        <f t="shared" si="3"/>
        <v>6268171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19299971</v>
      </c>
      <c r="X38" s="2">
        <f t="shared" si="3"/>
        <v>-19356501</v>
      </c>
      <c r="Y38" s="2">
        <f t="shared" si="3"/>
        <v>38656472</v>
      </c>
      <c r="Z38" s="34">
        <f>+IF(X38&lt;&gt;0,+(Y38/X38)*100,0)</f>
        <v>-199.70795341575422</v>
      </c>
      <c r="AA38" s="35">
        <f>+AA17+AA27+AA36</f>
        <v>-42771304</v>
      </c>
    </row>
    <row r="39" spans="1:27" x14ac:dyDescent="0.25">
      <c r="A39" s="23" t="s">
        <v>60</v>
      </c>
      <c r="B39" s="17"/>
      <c r="C39" s="32">
        <v>33057636</v>
      </c>
      <c r="D39" s="32"/>
      <c r="E39" s="33"/>
      <c r="F39" s="2"/>
      <c r="G39" s="2">
        <v>41785875</v>
      </c>
      <c r="H39" s="2">
        <f>+G40+H60</f>
        <v>55491665</v>
      </c>
      <c r="I39" s="2">
        <f>+H40+I60</f>
        <v>53166602</v>
      </c>
      <c r="J39" s="2">
        <f>+G39</f>
        <v>41785875</v>
      </c>
      <c r="K39" s="2">
        <f>+I40+K60</f>
        <v>51761260</v>
      </c>
      <c r="L39" s="2">
        <f>+K40+L60</f>
        <v>52130467</v>
      </c>
      <c r="M39" s="2">
        <f>+L40+M60</f>
        <v>48924264</v>
      </c>
      <c r="N39" s="2">
        <f>+K39</f>
        <v>51761260</v>
      </c>
      <c r="O39" s="2">
        <f>+M40+O60</f>
        <v>54817675</v>
      </c>
      <c r="P39" s="2">
        <f>+O40+P60</f>
        <v>54133756</v>
      </c>
      <c r="Q39" s="2">
        <f>+P40+Q60</f>
        <v>52000195</v>
      </c>
      <c r="R39" s="2">
        <f>+O39</f>
        <v>54817675</v>
      </c>
      <c r="S39" s="2">
        <f>+Q40+S60</f>
        <v>61085846</v>
      </c>
      <c r="T39" s="2">
        <f>+S40+T60</f>
        <v>61085846</v>
      </c>
      <c r="U39" s="2">
        <f>+T40+U60</f>
        <v>61085846</v>
      </c>
      <c r="V39" s="2">
        <f>+S39</f>
        <v>61085846</v>
      </c>
      <c r="W39" s="2">
        <f>+G39</f>
        <v>41785875</v>
      </c>
      <c r="X39" s="2"/>
      <c r="Y39" s="2">
        <f>+W39-X39</f>
        <v>41785875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43908228</v>
      </c>
      <c r="D40" s="43">
        <f t="shared" ref="D40:AA40" si="4">+D38+D39</f>
        <v>0</v>
      </c>
      <c r="E40" s="44">
        <f t="shared" si="4"/>
        <v>-29025413</v>
      </c>
      <c r="F40" s="45">
        <f t="shared" si="4"/>
        <v>-42771304</v>
      </c>
      <c r="G40" s="45">
        <f t="shared" si="4"/>
        <v>55491665</v>
      </c>
      <c r="H40" s="45">
        <f t="shared" si="4"/>
        <v>53166602</v>
      </c>
      <c r="I40" s="45">
        <f t="shared" si="4"/>
        <v>51761260</v>
      </c>
      <c r="J40" s="45">
        <f>+I40</f>
        <v>51761260</v>
      </c>
      <c r="K40" s="45">
        <f t="shared" si="4"/>
        <v>52130467</v>
      </c>
      <c r="L40" s="45">
        <f t="shared" si="4"/>
        <v>48924264</v>
      </c>
      <c r="M40" s="45">
        <f t="shared" si="4"/>
        <v>54817675</v>
      </c>
      <c r="N40" s="45">
        <f>+M40</f>
        <v>54817675</v>
      </c>
      <c r="O40" s="45">
        <f t="shared" si="4"/>
        <v>54133756</v>
      </c>
      <c r="P40" s="45">
        <f t="shared" si="4"/>
        <v>52000195</v>
      </c>
      <c r="Q40" s="45">
        <f t="shared" si="4"/>
        <v>61085846</v>
      </c>
      <c r="R40" s="45">
        <f>+Q40</f>
        <v>61085846</v>
      </c>
      <c r="S40" s="45">
        <f t="shared" si="4"/>
        <v>61085846</v>
      </c>
      <c r="T40" s="45">
        <f t="shared" si="4"/>
        <v>61085846</v>
      </c>
      <c r="U40" s="45">
        <f t="shared" si="4"/>
        <v>61085846</v>
      </c>
      <c r="V40" s="45">
        <f>+U40</f>
        <v>61085846</v>
      </c>
      <c r="W40" s="45">
        <f>+V40</f>
        <v>61085846</v>
      </c>
      <c r="X40" s="45">
        <f t="shared" si="4"/>
        <v>-19356501</v>
      </c>
      <c r="Y40" s="45">
        <f t="shared" si="4"/>
        <v>80442347</v>
      </c>
      <c r="Z40" s="46">
        <f>+IF(X40&lt;&gt;0,+(Y40/X40)*100,0)</f>
        <v>-415.58310047874869</v>
      </c>
      <c r="AA40" s="47">
        <f t="shared" si="4"/>
        <v>-42771304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41785875</v>
      </c>
      <c r="J60">
        <v>41785875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-26438890</v>
      </c>
      <c r="F14" s="20">
        <v>-27290110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-20467575</v>
      </c>
      <c r="Y14" s="20">
        <v>20467575</v>
      </c>
      <c r="Z14" s="21">
        <v>-100</v>
      </c>
      <c r="AA14" s="22">
        <v>-27290110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-26438890</v>
      </c>
      <c r="F17" s="28">
        <f t="shared" si="0"/>
        <v>-27290110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-20467575</v>
      </c>
      <c r="Y17" s="28">
        <f t="shared" si="0"/>
        <v>20467575</v>
      </c>
      <c r="Z17" s="29">
        <f>+IF(X17&lt;&gt;0,+(Y17/X17)*100,0)</f>
        <v>-100</v>
      </c>
      <c r="AA17" s="30">
        <f>SUM(AA6:AA16)</f>
        <v>-27290110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-1312497</v>
      </c>
      <c r="Y26" s="20">
        <v>1312497</v>
      </c>
      <c r="Z26" s="21">
        <v>-100</v>
      </c>
      <c r="AA26" s="22">
        <v>-1750000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-1312497</v>
      </c>
      <c r="Y27" s="28">
        <f t="shared" si="1"/>
        <v>1312497</v>
      </c>
      <c r="Z27" s="29">
        <f>+IF(X27&lt;&gt;0,+(Y27/X27)*100,0)</f>
        <v>-100</v>
      </c>
      <c r="AA27" s="30">
        <f>SUM(AA21:AA26)</f>
        <v>-1750000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-27588890</v>
      </c>
      <c r="F38" s="2">
        <f t="shared" si="3"/>
        <v>-29040110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-21780072</v>
      </c>
      <c r="Y38" s="2">
        <f t="shared" si="3"/>
        <v>21780072</v>
      </c>
      <c r="Z38" s="34">
        <f>+IF(X38&lt;&gt;0,+(Y38/X38)*100,0)</f>
        <v>-100</v>
      </c>
      <c r="AA38" s="35">
        <f>+AA17+AA27+AA36</f>
        <v>-29040110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-27588890</v>
      </c>
      <c r="F40" s="45">
        <f t="shared" si="4"/>
        <v>-29040110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-21780072</v>
      </c>
      <c r="Y40" s="45">
        <f t="shared" si="4"/>
        <v>21780072</v>
      </c>
      <c r="Z40" s="46">
        <f>+IF(X40&lt;&gt;0,+(Y40/X40)*100,0)</f>
        <v>-100</v>
      </c>
      <c r="AA40" s="47">
        <f t="shared" si="4"/>
        <v>-29040110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12136903</v>
      </c>
      <c r="D7" s="18"/>
      <c r="E7" s="19">
        <v>15543800</v>
      </c>
      <c r="F7" s="20">
        <v>22259912</v>
      </c>
      <c r="G7" s="20">
        <v>714097</v>
      </c>
      <c r="H7" s="20">
        <v>646156</v>
      </c>
      <c r="I7" s="20">
        <v>485313</v>
      </c>
      <c r="J7" s="20">
        <v>1845566</v>
      </c>
      <c r="K7" s="20">
        <v>963963</v>
      </c>
      <c r="L7" s="20">
        <v>579718</v>
      </c>
      <c r="M7" s="20">
        <v>657937</v>
      </c>
      <c r="N7" s="20">
        <v>2201618</v>
      </c>
      <c r="O7" s="20">
        <v>662492</v>
      </c>
      <c r="P7" s="20">
        <v>1362904</v>
      </c>
      <c r="Q7" s="20">
        <v>845059</v>
      </c>
      <c r="R7" s="20">
        <v>2870455</v>
      </c>
      <c r="S7" s="20"/>
      <c r="T7" s="20"/>
      <c r="U7" s="20"/>
      <c r="V7" s="20"/>
      <c r="W7" s="20">
        <v>6917639</v>
      </c>
      <c r="X7" s="20">
        <v>14344297</v>
      </c>
      <c r="Y7" s="20">
        <v>-7426658</v>
      </c>
      <c r="Z7" s="21">
        <v>-51.774290507230859</v>
      </c>
      <c r="AA7" s="22">
        <v>22259912</v>
      </c>
    </row>
    <row r="8" spans="1:27" x14ac:dyDescent="0.25">
      <c r="A8" s="23" t="s">
        <v>36</v>
      </c>
      <c r="B8" s="17" t="s">
        <v>32</v>
      </c>
      <c r="C8" s="18">
        <v>164441</v>
      </c>
      <c r="D8" s="18"/>
      <c r="E8" s="19">
        <v>149880</v>
      </c>
      <c r="F8" s="20">
        <v>149880</v>
      </c>
      <c r="G8" s="20">
        <v>8045</v>
      </c>
      <c r="H8" s="20">
        <v>8045</v>
      </c>
      <c r="I8" s="20">
        <v>8045</v>
      </c>
      <c r="J8" s="20">
        <v>24135</v>
      </c>
      <c r="K8" s="20">
        <v>88131</v>
      </c>
      <c r="L8" s="20">
        <v>8045</v>
      </c>
      <c r="M8" s="20">
        <v>8758</v>
      </c>
      <c r="N8" s="20">
        <v>104934</v>
      </c>
      <c r="O8" s="20">
        <v>8401</v>
      </c>
      <c r="P8" s="20">
        <v>44723</v>
      </c>
      <c r="Q8" s="20">
        <v>23555</v>
      </c>
      <c r="R8" s="20">
        <v>76679</v>
      </c>
      <c r="S8" s="20"/>
      <c r="T8" s="20"/>
      <c r="U8" s="20"/>
      <c r="V8" s="20"/>
      <c r="W8" s="20">
        <v>205748</v>
      </c>
      <c r="X8" s="20">
        <v>112410</v>
      </c>
      <c r="Y8" s="20">
        <v>93338</v>
      </c>
      <c r="Z8" s="21">
        <v>83.033537941464289</v>
      </c>
      <c r="AA8" s="22">
        <v>149880</v>
      </c>
    </row>
    <row r="9" spans="1:27" x14ac:dyDescent="0.25">
      <c r="A9" s="23" t="s">
        <v>37</v>
      </c>
      <c r="B9" s="17" t="s">
        <v>6</v>
      </c>
      <c r="C9" s="18">
        <v>613829</v>
      </c>
      <c r="D9" s="18"/>
      <c r="E9" s="19"/>
      <c r="F9" s="20"/>
      <c r="G9" s="20">
        <v>512959</v>
      </c>
      <c r="H9" s="20">
        <v>430212</v>
      </c>
      <c r="I9" s="20">
        <v>285540</v>
      </c>
      <c r="J9" s="20">
        <v>1228711</v>
      </c>
      <c r="K9" s="20">
        <v>542354</v>
      </c>
      <c r="L9" s="20">
        <v>464061</v>
      </c>
      <c r="M9" s="20">
        <v>390236</v>
      </c>
      <c r="N9" s="20">
        <v>1396651</v>
      </c>
      <c r="O9" s="20">
        <v>430471</v>
      </c>
      <c r="P9" s="20"/>
      <c r="Q9" s="20"/>
      <c r="R9" s="20">
        <v>430471</v>
      </c>
      <c r="S9" s="20"/>
      <c r="T9" s="20"/>
      <c r="U9" s="20"/>
      <c r="V9" s="20"/>
      <c r="W9" s="20">
        <v>3055833</v>
      </c>
      <c r="X9" s="20"/>
      <c r="Y9" s="20">
        <v>3055833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-38427471</v>
      </c>
      <c r="D14" s="18"/>
      <c r="E14" s="19">
        <v>-50314157</v>
      </c>
      <c r="F14" s="20">
        <v>-49244053</v>
      </c>
      <c r="G14" s="20">
        <v>-3791597</v>
      </c>
      <c r="H14" s="20">
        <v>-4573474</v>
      </c>
      <c r="I14" s="20">
        <v>-3457904</v>
      </c>
      <c r="J14" s="20">
        <v>-11822975</v>
      </c>
      <c r="K14" s="20">
        <v>-4068563</v>
      </c>
      <c r="L14" s="20">
        <v>-2823329</v>
      </c>
      <c r="M14" s="20">
        <v>-4449638</v>
      </c>
      <c r="N14" s="20">
        <v>-11341530</v>
      </c>
      <c r="O14" s="20">
        <v>-3392284</v>
      </c>
      <c r="P14" s="20">
        <v>-6158173</v>
      </c>
      <c r="Q14" s="20">
        <v>-4069198</v>
      </c>
      <c r="R14" s="20">
        <v>-13619655</v>
      </c>
      <c r="S14" s="20"/>
      <c r="T14" s="20"/>
      <c r="U14" s="20"/>
      <c r="V14" s="20"/>
      <c r="W14" s="20">
        <v>-36784160</v>
      </c>
      <c r="X14" s="20">
        <v>-37307590</v>
      </c>
      <c r="Y14" s="20">
        <v>523430</v>
      </c>
      <c r="Z14" s="21">
        <v>-1.4030120948579095</v>
      </c>
      <c r="AA14" s="22">
        <v>-49244053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-25512298</v>
      </c>
      <c r="D17" s="26">
        <f>SUM(D6:D16)</f>
        <v>0</v>
      </c>
      <c r="E17" s="27">
        <f t="shared" si="0"/>
        <v>-34620477</v>
      </c>
      <c r="F17" s="28">
        <f t="shared" si="0"/>
        <v>-26834261</v>
      </c>
      <c r="G17" s="28">
        <f t="shared" si="0"/>
        <v>-2556496</v>
      </c>
      <c r="H17" s="28">
        <f t="shared" si="0"/>
        <v>-3489061</v>
      </c>
      <c r="I17" s="28">
        <f t="shared" si="0"/>
        <v>-2679006</v>
      </c>
      <c r="J17" s="28">
        <f t="shared" si="0"/>
        <v>-8724563</v>
      </c>
      <c r="K17" s="28">
        <f t="shared" si="0"/>
        <v>-2474115</v>
      </c>
      <c r="L17" s="28">
        <f t="shared" si="0"/>
        <v>-1771505</v>
      </c>
      <c r="M17" s="28">
        <f t="shared" si="0"/>
        <v>-3392707</v>
      </c>
      <c r="N17" s="28">
        <f t="shared" si="0"/>
        <v>-7638327</v>
      </c>
      <c r="O17" s="28">
        <f t="shared" si="0"/>
        <v>-2290920</v>
      </c>
      <c r="P17" s="28">
        <f t="shared" si="0"/>
        <v>-4750546</v>
      </c>
      <c r="Q17" s="28">
        <f t="shared" si="0"/>
        <v>-3200584</v>
      </c>
      <c r="R17" s="28">
        <f t="shared" si="0"/>
        <v>-10242050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-26604940</v>
      </c>
      <c r="X17" s="28">
        <f t="shared" si="0"/>
        <v>-22850883</v>
      </c>
      <c r="Y17" s="28">
        <f t="shared" si="0"/>
        <v>-3754057</v>
      </c>
      <c r="Z17" s="29">
        <f>+IF(X17&lt;&gt;0,+(Y17/X17)*100,0)</f>
        <v>16.428498627383458</v>
      </c>
      <c r="AA17" s="30">
        <f>SUM(AA6:AA16)</f>
        <v>-26834261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-1547104</v>
      </c>
      <c r="D26" s="18"/>
      <c r="E26" s="19">
        <v>-13826086</v>
      </c>
      <c r="F26" s="20">
        <v>-5106086</v>
      </c>
      <c r="G26" s="20"/>
      <c r="H26" s="20"/>
      <c r="I26" s="20"/>
      <c r="J26" s="20"/>
      <c r="K26" s="20"/>
      <c r="L26" s="20"/>
      <c r="M26" s="20">
        <v>-751955</v>
      </c>
      <c r="N26" s="20">
        <v>-751955</v>
      </c>
      <c r="O26" s="20">
        <v>-228000</v>
      </c>
      <c r="P26" s="20">
        <v>-199950</v>
      </c>
      <c r="Q26" s="20"/>
      <c r="R26" s="20">
        <v>-427950</v>
      </c>
      <c r="S26" s="20"/>
      <c r="T26" s="20"/>
      <c r="U26" s="20"/>
      <c r="V26" s="20"/>
      <c r="W26" s="20">
        <v>-1179905</v>
      </c>
      <c r="X26" s="20">
        <v>-7169329</v>
      </c>
      <c r="Y26" s="20">
        <v>5989424</v>
      </c>
      <c r="Z26" s="21">
        <v>-83.542323137911509</v>
      </c>
      <c r="AA26" s="22">
        <v>-5106086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-1547104</v>
      </c>
      <c r="D27" s="26">
        <f>SUM(D21:D26)</f>
        <v>0</v>
      </c>
      <c r="E27" s="27">
        <f t="shared" si="1"/>
        <v>-13826086</v>
      </c>
      <c r="F27" s="28">
        <f t="shared" si="1"/>
        <v>-5106086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-751955</v>
      </c>
      <c r="N27" s="28">
        <f t="shared" si="1"/>
        <v>-751955</v>
      </c>
      <c r="O27" s="28">
        <f t="shared" si="1"/>
        <v>-228000</v>
      </c>
      <c r="P27" s="28">
        <f t="shared" si="1"/>
        <v>-199950</v>
      </c>
      <c r="Q27" s="28">
        <f t="shared" si="1"/>
        <v>0</v>
      </c>
      <c r="R27" s="28">
        <f t="shared" si="1"/>
        <v>-427950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-1179905</v>
      </c>
      <c r="X27" s="28">
        <f t="shared" si="1"/>
        <v>-7169329</v>
      </c>
      <c r="Y27" s="28">
        <f t="shared" si="1"/>
        <v>5989424</v>
      </c>
      <c r="Z27" s="29">
        <f>+IF(X27&lt;&gt;0,+(Y27/X27)*100,0)</f>
        <v>-83.542323137911509</v>
      </c>
      <c r="AA27" s="30">
        <f>SUM(AA21:AA26)</f>
        <v>-5106086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-27059402</v>
      </c>
      <c r="D38" s="32">
        <f>+D17+D27+D36</f>
        <v>0</v>
      </c>
      <c r="E38" s="33">
        <f t="shared" si="3"/>
        <v>-48446563</v>
      </c>
      <c r="F38" s="2">
        <f t="shared" si="3"/>
        <v>-31940347</v>
      </c>
      <c r="G38" s="2">
        <f t="shared" si="3"/>
        <v>-2556496</v>
      </c>
      <c r="H38" s="2">
        <f t="shared" si="3"/>
        <v>-3489061</v>
      </c>
      <c r="I38" s="2">
        <f t="shared" si="3"/>
        <v>-2679006</v>
      </c>
      <c r="J38" s="2">
        <f t="shared" si="3"/>
        <v>-8724563</v>
      </c>
      <c r="K38" s="2">
        <f t="shared" si="3"/>
        <v>-2474115</v>
      </c>
      <c r="L38" s="2">
        <f t="shared" si="3"/>
        <v>-1771505</v>
      </c>
      <c r="M38" s="2">
        <f t="shared" si="3"/>
        <v>-4144662</v>
      </c>
      <c r="N38" s="2">
        <f t="shared" si="3"/>
        <v>-8390282</v>
      </c>
      <c r="O38" s="2">
        <f t="shared" si="3"/>
        <v>-2518920</v>
      </c>
      <c r="P38" s="2">
        <f t="shared" si="3"/>
        <v>-4950496</v>
      </c>
      <c r="Q38" s="2">
        <f t="shared" si="3"/>
        <v>-3200584</v>
      </c>
      <c r="R38" s="2">
        <f t="shared" si="3"/>
        <v>-10670000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-27784845</v>
      </c>
      <c r="X38" s="2">
        <f t="shared" si="3"/>
        <v>-30020212</v>
      </c>
      <c r="Y38" s="2">
        <f t="shared" si="3"/>
        <v>2235367</v>
      </c>
      <c r="Z38" s="34">
        <f>+IF(X38&lt;&gt;0,+(Y38/X38)*100,0)</f>
        <v>-7.44620657575636</v>
      </c>
      <c r="AA38" s="35">
        <f>+AA17+AA27+AA36</f>
        <v>-31940347</v>
      </c>
    </row>
    <row r="39" spans="1:27" x14ac:dyDescent="0.25">
      <c r="A39" s="23" t="s">
        <v>60</v>
      </c>
      <c r="B39" s="17"/>
      <c r="C39" s="32">
        <v>-17141510</v>
      </c>
      <c r="D39" s="32"/>
      <c r="E39" s="33">
        <v>-17141510</v>
      </c>
      <c r="F39" s="2">
        <v>-43548478</v>
      </c>
      <c r="G39" s="2">
        <v>-43548478</v>
      </c>
      <c r="H39" s="2">
        <f>+G40+H60</f>
        <v>-46104974</v>
      </c>
      <c r="I39" s="2">
        <f>+H40+I60</f>
        <v>-49594035</v>
      </c>
      <c r="J39" s="2">
        <f>+G39</f>
        <v>-43548478</v>
      </c>
      <c r="K39" s="2">
        <f>+I40+K60</f>
        <v>-52273041</v>
      </c>
      <c r="L39" s="2">
        <f>+K40+L60</f>
        <v>-54747156</v>
      </c>
      <c r="M39" s="2">
        <f>+L40+M60</f>
        <v>-56518661</v>
      </c>
      <c r="N39" s="2">
        <f>+K39</f>
        <v>-52273041</v>
      </c>
      <c r="O39" s="2">
        <f>+M40+O60</f>
        <v>-60663323</v>
      </c>
      <c r="P39" s="2">
        <f>+O40+P60</f>
        <v>-63182243</v>
      </c>
      <c r="Q39" s="2">
        <f>+P40+Q60</f>
        <v>-68132739</v>
      </c>
      <c r="R39" s="2">
        <f>+O39</f>
        <v>-60663323</v>
      </c>
      <c r="S39" s="2">
        <f>+Q40+S60</f>
        <v>-71333323</v>
      </c>
      <c r="T39" s="2">
        <f>+S40+T60</f>
        <v>-71333323</v>
      </c>
      <c r="U39" s="2">
        <f>+T40+U60</f>
        <v>-71333323</v>
      </c>
      <c r="V39" s="2">
        <f>+S39</f>
        <v>-71333323</v>
      </c>
      <c r="W39" s="2">
        <f>+G39</f>
        <v>-43548478</v>
      </c>
      <c r="X39" s="2">
        <v>-43548478</v>
      </c>
      <c r="Y39" s="2">
        <f>+W39-X39</f>
        <v>0</v>
      </c>
      <c r="Z39" s="34">
        <f>+IF(X39&lt;&gt;0,+(Y39/X39)*100,0)</f>
        <v>0</v>
      </c>
      <c r="AA39" s="35">
        <v>-43548478</v>
      </c>
    </row>
    <row r="40" spans="1:27" x14ac:dyDescent="0.25">
      <c r="A40" s="41" t="s">
        <v>62</v>
      </c>
      <c r="B40" s="42" t="s">
        <v>61</v>
      </c>
      <c r="C40" s="43">
        <f>+C38+C39</f>
        <v>-44200912</v>
      </c>
      <c r="D40" s="43">
        <f t="shared" ref="D40:AA40" si="4">+D38+D39</f>
        <v>0</v>
      </c>
      <c r="E40" s="44">
        <f t="shared" si="4"/>
        <v>-65588073</v>
      </c>
      <c r="F40" s="45">
        <f t="shared" si="4"/>
        <v>-75488825</v>
      </c>
      <c r="G40" s="45">
        <f t="shared" si="4"/>
        <v>-46104974</v>
      </c>
      <c r="H40" s="45">
        <f t="shared" si="4"/>
        <v>-49594035</v>
      </c>
      <c r="I40" s="45">
        <f t="shared" si="4"/>
        <v>-52273041</v>
      </c>
      <c r="J40" s="45">
        <f>+I40</f>
        <v>-52273041</v>
      </c>
      <c r="K40" s="45">
        <f t="shared" si="4"/>
        <v>-54747156</v>
      </c>
      <c r="L40" s="45">
        <f t="shared" si="4"/>
        <v>-56518661</v>
      </c>
      <c r="M40" s="45">
        <f t="shared" si="4"/>
        <v>-60663323</v>
      </c>
      <c r="N40" s="45">
        <f>+M40</f>
        <v>-60663323</v>
      </c>
      <c r="O40" s="45">
        <f t="shared" si="4"/>
        <v>-63182243</v>
      </c>
      <c r="P40" s="45">
        <f t="shared" si="4"/>
        <v>-68132739</v>
      </c>
      <c r="Q40" s="45">
        <f t="shared" si="4"/>
        <v>-71333323</v>
      </c>
      <c r="R40" s="45">
        <f>+Q40</f>
        <v>-71333323</v>
      </c>
      <c r="S40" s="45">
        <f t="shared" si="4"/>
        <v>-71333323</v>
      </c>
      <c r="T40" s="45">
        <f t="shared" si="4"/>
        <v>-71333323</v>
      </c>
      <c r="U40" s="45">
        <f t="shared" si="4"/>
        <v>-71333323</v>
      </c>
      <c r="V40" s="45">
        <f>+U40</f>
        <v>-71333323</v>
      </c>
      <c r="W40" s="45">
        <f>+V40</f>
        <v>-71333323</v>
      </c>
      <c r="X40" s="45">
        <f t="shared" si="4"/>
        <v>-73568690</v>
      </c>
      <c r="Y40" s="45">
        <f t="shared" si="4"/>
        <v>2235367</v>
      </c>
      <c r="Z40" s="46">
        <f>+IF(X40&lt;&gt;0,+(Y40/X40)*100,0)</f>
        <v>-3.0384760147285483</v>
      </c>
      <c r="AA40" s="47">
        <f t="shared" si="4"/>
        <v>-75488825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-43548478</v>
      </c>
      <c r="J60">
        <v>-43548478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077CBB-3BEB-4985-9CB4-EC6328EC77DD}"/>
</file>

<file path=customXml/itemProps2.xml><?xml version="1.0" encoding="utf-8"?>
<ds:datastoreItem xmlns:ds="http://schemas.openxmlformats.org/officeDocument/2006/customXml" ds:itemID="{BFEC9AD8-05D1-482F-82D4-74D2446C44B5}"/>
</file>

<file path=customXml/itemProps3.xml><?xml version="1.0" encoding="utf-8"?>
<ds:datastoreItem xmlns:ds="http://schemas.openxmlformats.org/officeDocument/2006/customXml" ds:itemID="{1958770B-A97F-4595-8085-E6DCAF13AC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2024-05-08T10:37:31Z</dcterms:created>
  <dcterms:modified xsi:type="dcterms:W3CDTF">2024-05-08T10:40:01Z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